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送排\8.7\Supplementary files\"/>
    </mc:Choice>
  </mc:AlternateContent>
  <xr:revisionPtr revIDLastSave="0" documentId="13_ncr:1_{88483F59-4350-43B2-8FB3-98DD3D0CDED1}" xr6:coauthVersionLast="47" xr6:coauthVersionMax="47" xr10:uidLastSave="{00000000-0000-0000-0000-000000000000}"/>
  <bookViews>
    <workbookView xWindow="-120" yWindow="-120" windowWidth="29040" windowHeight="15840" activeTab="1" xr2:uid="{5FCF88A3-57B8-634E-8698-C9BEDF4615A1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3" l="1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<sst xmlns="http://schemas.openxmlformats.org/spreadsheetml/2006/main" count="1090" uniqueCount="364">
  <si>
    <t>id</t>
  </si>
  <si>
    <t>Term</t>
  </si>
  <si>
    <t>Classification_level1</t>
  </si>
  <si>
    <t>Classification_level2</t>
  </si>
  <si>
    <t>ListHits</t>
  </si>
  <si>
    <t>p-value</t>
  </si>
  <si>
    <t>Enrichment_score</t>
  </si>
  <si>
    <t>geneID</t>
  </si>
  <si>
    <t>hyperlink_only_excel</t>
  </si>
  <si>
    <t>sly00195</t>
  </si>
  <si>
    <t>Photosynthesis</t>
  </si>
  <si>
    <t>Metabolism</t>
  </si>
  <si>
    <t>Energy metabolism</t>
  </si>
  <si>
    <t>LOC101243864;LOC101245880;LOC101253342;LOC101254882;LOC101255222;LOC101257676;LOC101259118;LOC101259494;LOC101263124;LOC101265249;LOC101266472;LOC101268297;LOC543978;PETE;PSBP;PsbQ;SEND33;psbS</t>
  </si>
  <si>
    <t>sly00196</t>
  </si>
  <si>
    <t>Photosynthesis - antenna proteins</t>
  </si>
  <si>
    <t>CAB6A;CAB7;CAB9;Cab-1A;LHCP;LOC101245729;LOC101252151;LOC101268123</t>
  </si>
  <si>
    <t>sly04626</t>
  </si>
  <si>
    <t>Plant-pathogen interaction</t>
  </si>
  <si>
    <t>Organismal Systems</t>
  </si>
  <si>
    <t>Environmental adaptation</t>
  </si>
  <si>
    <t>Eix1;LOC101055516;LOC101244112;LOC101244910;LOC101246110;LOC101248708;LOC101250219;LOC101250538;LOC101251928;LOC101252395;LOC101253387;LOC101255567;LOC101258036;LOC101259428;LOC101261749;LOC101263330;LOC101263667;LOC101265138;LOC101266296;MPK3;Pto;SlCRF1</t>
  </si>
  <si>
    <t>sly00051</t>
  </si>
  <si>
    <t>Fructose and mannose metabolism</t>
  </si>
  <si>
    <t>Carbohydrate metabolism</t>
  </si>
  <si>
    <t>LOC101245455;LOC101249034;LOC101253902;LOC101260852;LOC101261972;Man4;SlFBA1;SlFBA2;SlFBA3;hxk1</t>
  </si>
  <si>
    <t>sly00902</t>
  </si>
  <si>
    <t>Monoterpenoid biosynthesis</t>
  </si>
  <si>
    <t>Metabolism of terpenoids and polyketides</t>
  </si>
  <si>
    <t>LOC101258035;LOC101261456;LOC109118691;LOC543602</t>
  </si>
  <si>
    <t>sly00480</t>
  </si>
  <si>
    <t>Glutathione metabolism</t>
  </si>
  <si>
    <t>Metabolism of other amino acids</t>
  </si>
  <si>
    <t>APX6;LOC101245181;LOC101254215;LOC101257702;LOC101258241;LOC101262552;LOC101264583;LOC101265853;LOC101265881;LOC101266750;LOC101268630;LOC543814</t>
  </si>
  <si>
    <t>sly00710</t>
  </si>
  <si>
    <t>Carbon fixation in photosynthetic organisms</t>
  </si>
  <si>
    <t>LOC101251315;LOC101253902;LOC101255322;LOC101260852;LOC101266713;LOC543974;SlFBA1;SlFBA2;SlFBA3</t>
  </si>
  <si>
    <t>sly04075</t>
  </si>
  <si>
    <t>Plant hormone signal transduction</t>
  </si>
  <si>
    <t>Environmental Information Processing</t>
  </si>
  <si>
    <t>Signal transduction</t>
  </si>
  <si>
    <t>EBF1;EREB;IAA3;LOC101055553;LOC101245668;LOC101245895;LOC101246970;LOC101250172;LOC101250944;LOC101251993;LOC101252288;LOC101252689;LOC101253384;LOC101253938;LOC101254969;LOC101258495;LOC101258963;LOC101260286;LOC101262522;LOC101262663;LOC101263741;LOC104645435</t>
  </si>
  <si>
    <t>sly00940</t>
  </si>
  <si>
    <t>Phenylpropanoid biosynthesis</t>
  </si>
  <si>
    <t>Biosynthesis of other secondary metabolites</t>
  </si>
  <si>
    <t>CTOMT1;LOC101243631;LOC101244162;LOC101245155;LOC101247048;LOC101247849;LOC101251197;LOC101262919;LOC101263035;LOC101265956;LOC101265977;LOC101266208;LOC101267376;LOC101268153;PAL3;cevi16</t>
  </si>
  <si>
    <t>sly00500</t>
  </si>
  <si>
    <t>Starch and sucrose metabolism</t>
  </si>
  <si>
    <t>AI;LOC101245995;LOC101248295;LOC101249034;LOC101249633;LOC101249741;LOC101256154;LOC101257723;LOC101263519;LOC543961;cellulase;hxk1;lin5</t>
  </si>
  <si>
    <t>sly00750</t>
  </si>
  <si>
    <t>Vitamin B6 metabolism</t>
  </si>
  <si>
    <t>Metabolism of cofactors and vitamins</t>
  </si>
  <si>
    <t>LOC101260521;psi14A;psi14C</t>
  </si>
  <si>
    <t>sly04016</t>
  </si>
  <si>
    <t>MAPK signaling pathway - plant</t>
  </si>
  <si>
    <t>EBF1;EREB;LOC101246110;LOC101250944;LOC101251928;LOC101252395;LOC101255059;LOC101256105;LOC101258963;LOC101261749;LOC101262522;LOC101263667;LOC101263741;MKK4;MPK3</t>
  </si>
  <si>
    <t>sly00030</t>
  </si>
  <si>
    <t>Pentose phosphate pathway</t>
  </si>
  <si>
    <t>LOC101245455;LOC101251315;LOC101260852;SlFBA1;SlFBA2;SlFBA3</t>
  </si>
  <si>
    <t>sly00360</t>
  </si>
  <si>
    <t>Phenylalanine metabolism</t>
  </si>
  <si>
    <t>Amino acid metabolism</t>
  </si>
  <si>
    <t>LOC101243631;LOC101251901;LOC101255659;LOC101264863;PAL3;hdc</t>
  </si>
  <si>
    <t>sly00380</t>
  </si>
  <si>
    <t>Tryptophan metabolism</t>
  </si>
  <si>
    <t>CTOMT1;FZY4;LOC100736505;LOC101247616;LOC101251901;LOC101255659</t>
  </si>
  <si>
    <t>sly00010</t>
  </si>
  <si>
    <t>Glycolysis / Gluconeogenesis</t>
  </si>
  <si>
    <t>LOC101244075;LOC101245455;LOC101247173;LOC101249034;LOC101253902;LOC101260852;LOC101267438;SlFBA1;SlFBA2;SlFBA3;hxk1</t>
  </si>
  <si>
    <t>sly00630</t>
  </si>
  <si>
    <t>Glyoxylate and dicarboxylate metabolism</t>
  </si>
  <si>
    <t>LOC100191110;LOC101055519;LOC101244882;LOC101251259;LOC101258424;LOC101267103;LOC543974</t>
  </si>
  <si>
    <t>sly00906</t>
  </si>
  <si>
    <t>Carotenoid biosynthesis</t>
  </si>
  <si>
    <t>CYP707A1;LOC101249565;LOC101256252;TAO2</t>
  </si>
  <si>
    <t>sly00053</t>
  </si>
  <si>
    <t>Ascorbate and aldarate metabolism</t>
  </si>
  <si>
    <t>APX6;LOC101247369;LOC101253411;LOC101254215;LOC101264583;LOC101267438</t>
  </si>
  <si>
    <t>sly03030</t>
  </si>
  <si>
    <t>DNA replication</t>
  </si>
  <si>
    <t>Genetic Information Processing</t>
  </si>
  <si>
    <t>Replication and repair</t>
  </si>
  <si>
    <t>LOC101252714;LOC101255870;LOC101258292;pcna</t>
  </si>
  <si>
    <t>Top down</t>
  </si>
  <si>
    <t xml:space="preserve">Top up </t>
  </si>
  <si>
    <t>LOC101244141;LOC101244961;LOC101245039;LOC101246087;LOC101246969;LOC101248210;LOC101248973;LOC101251363;LOC101251452;LOC101252173;LOC101253032;LOC101253556;LOC101253684;LOC101255909;LOC101256157;LOC101260610;LOC101261260;LOC101261825;LOC101264425;LOC101265285;LOC101265511;PAL2;TAP2;TMP1</t>
  </si>
  <si>
    <t>sly02010</t>
  </si>
  <si>
    <t>ABC transporters</t>
  </si>
  <si>
    <t>Membrane transport</t>
  </si>
  <si>
    <t>LOC101243997;LOC101244266;LOC101244486;LOC101247740;LOC101249450;LOC101258034;LOC101260177;LOC101260345;LOC101260426;LOC101261234;LOC101263029;LOC101268272;LOC101268837</t>
  </si>
  <si>
    <t>sly00062</t>
  </si>
  <si>
    <t>Fatty acid elongation</t>
  </si>
  <si>
    <t>Lipid metabolism</t>
  </si>
  <si>
    <t>CER6;LOC101244691;LOC101252583;LOC101260402;LOC101262214;LOC101268230</t>
  </si>
  <si>
    <t>sly00591</t>
  </si>
  <si>
    <t>Linoleic acid metabolism</t>
  </si>
  <si>
    <t>LOC101244618;LOC101252788;LOX1.1;TomloxC</t>
  </si>
  <si>
    <t>sly00564</t>
  </si>
  <si>
    <t>Glycerophospholipid metabolism</t>
  </si>
  <si>
    <t>LOC101245304;LOC101246730;LOC101248078;LOC101252788;LOC101253049;LOC101253668;LOC101254424;LOC101256870;LOC101257357;LOC101261489;LOC101264545</t>
  </si>
  <si>
    <t>sly00960</t>
  </si>
  <si>
    <t>Tropane, piperidine and pyridine alkaloid biosynthesis</t>
  </si>
  <si>
    <t>CHS1;LOC101246642;LOC101246937;LOC101247232;LOC101254319;LOC101256174</t>
  </si>
  <si>
    <t>AADC2;LOC101246969;LOC101249664;LOC101254319;LOC101257218;LOC104644402;PAL2</t>
  </si>
  <si>
    <t>sly00073</t>
  </si>
  <si>
    <t>Cutin, suberine and wax biosynthesis</t>
  </si>
  <si>
    <t>CYP77A20;LOC101246836;LOC101250126;LOC101259447;LOC101268663</t>
  </si>
  <si>
    <t>sly00941</t>
  </si>
  <si>
    <t>Flavonoid biosynthesis</t>
  </si>
  <si>
    <t>CHS1;LOC101244961;LOC101252173;LOC101253032;LOC101253556;LOC101260610;LOC101266618</t>
  </si>
  <si>
    <t>sly00996</t>
  </si>
  <si>
    <t>Biosynthesis of various alkaloids</t>
  </si>
  <si>
    <t>LOC101255011;LOC544002</t>
  </si>
  <si>
    <t>sly00905</t>
  </si>
  <si>
    <t>Brassinosteroid biosynthesis</t>
  </si>
  <si>
    <t>CYP724B2;CYP734A7;LOC101245605</t>
  </si>
  <si>
    <t>sly00561</t>
  </si>
  <si>
    <t>Glycerolipid metabolism</t>
  </si>
  <si>
    <t>LOC101249534;LOC101249542;LOC101253668;LOC101254424;LOC101257357;LOC101259139;LOC101259602;LOC101263085</t>
  </si>
  <si>
    <t>sly00520</t>
  </si>
  <si>
    <t>Amino sugar and nucleotide sugar metabolism</t>
  </si>
  <si>
    <t>CHI17;CHI9;LOC101244819;LOC101245133;LOC101248505;LOC101250610;LOC101251855;LOC101257783;LOC101262856;LOC101264724;LOC101266770;XYL1</t>
  </si>
  <si>
    <t>sly00100</t>
  </si>
  <si>
    <t>Steroid biosynthesis</t>
  </si>
  <si>
    <t>CAS1;LOC101244831;LOC101263181;LOC101264777;LOC104649012</t>
  </si>
  <si>
    <t>ACS1A;ACS6;CHI17;CHI9;LE-ACS1B;LOC100191111;LOC101244003;LOC101244640;LOC101258071;LOC101258675;LOC101258886;LOC101266770;LOC104645860;LOC104645862;P4</t>
  </si>
  <si>
    <t>CER6;LOC100191111;LOC101244691;LOC101246133;LOC101249432;LOC101252583;LOC101255470;LOC101258107;LOC101258675;LOC101259139;LOC101260402;LOC101262214;LOC101265949;LOC101268230;LOC104645860;LOC104645862;P4</t>
  </si>
  <si>
    <t>sly00052</t>
  </si>
  <si>
    <t>Galactose metabolism</t>
  </si>
  <si>
    <t>GolS2;LOC101249542;LOC101256341;LOC101257623;LOC101263843;LOC101268243</t>
  </si>
  <si>
    <t>BI-GST;GPX;LAPA1;LOC101249507;LOC101253845;LOC101258000;LOC101265268;LOC101266149;LOC101266443;LOC101267638;ODC</t>
  </si>
  <si>
    <t>sly00945</t>
  </si>
  <si>
    <t>Stilbenoid, diarylheptanoid and gingerol biosynthesis</t>
  </si>
  <si>
    <t>LOC101244961;LOC101252173;LOC101253032;LOC101253556;LOC101260610</t>
  </si>
  <si>
    <t>sly00514</t>
  </si>
  <si>
    <t>Other types of O-glycan biosynthesis</t>
  </si>
  <si>
    <t>Glycan biosynthesis and metabolism</t>
  </si>
  <si>
    <t>LOC101260457;LOC101261305</t>
  </si>
  <si>
    <t xml:space="preserve">Top Total </t>
  </si>
  <si>
    <t>LOC101243864;LOC101245421;LOC101245880;LOC101248335;LOC101253342;LOC101254882;LOC101255222;LOC101257676;LOC101259118;LOC101259494;LOC101263124;LOC101263732;LOC101265249;LOC101266472;LOC101268297;LOC543978;PETE;PSBP;PsbQ;SEND33;psbS</t>
  </si>
  <si>
    <t>CTOMT1;LOC101243631;LOC101244141;LOC101244162;LOC101244961;LOC101245039;LOC101245155;LOC101246087;LOC101246969;LOC101247048;LOC101247849;LOC101248210;LOC101248973;LOC101251197;LOC101251363;LOC101251452;LOC101252173;LOC101253032;LOC101253556;LOC101253684;LOC101255909;LOC101256157;LOC101260610;LOC101261260;LOC101261825;LOC101262919;LOC101263035;LOC101264425;LOC101265285;LOC101265511;LOC101265956;LOC101265977;LOC101266208;LOC101267376;LOC101268153;PAL2;PAL3;TAP2;TMP1;cevi16</t>
  </si>
  <si>
    <t>CER6;Eix1;LOC100191111;LOC101055516;LOC101244112;LOC101244691;LOC101244910;LOC101246110;LOC101246133;LOC101248708;LOC101249432;LOC101250219;LOC101250538;LOC101251928;LOC101252395;LOC101252583;LOC101253387;LOC101255470;LOC101255567;LOC101258036;LOC101258107;LOC101258675;LOC101259139;LOC101259428;LOC101260402;LOC101261749;LOC101262214;LOC101263330;LOC101263667;LOC101265138;LOC101265949;LOC101266296;LOC101268230;LOC104645860;LOC104645862;MPK3;P4;Pto;SlCRF1</t>
  </si>
  <si>
    <t>APX6;BI-GST;GPX;LAPA1;LOC101245181;LOC101249507;LOC101253845;LOC101254215;LOC101257702;LOC101258000;LOC101258241;LOC101262552;LOC101264583;LOC101265268;LOC101265853;LOC101265881;LOC101266149;LOC101266443;LOC101266750;LOC101267638;LOC101268630;LOC543814;ODC</t>
  </si>
  <si>
    <t>AADC2;LOC101243631;LOC101246969;LOC101249664;LOC101251901;LOC101254319;LOC101255659;LOC101257218;LOC101264863;LOC104644402;PAL2;PAL3;hdc</t>
  </si>
  <si>
    <t>LOC101245182;LOC101245455;LOC101249034;LOC101253902;LOC101260852;LOC101261972;LOC101264724;LOC101265391;LOC101268243;Man4;SlFBA1;SlFBA2;SlFBA3;hxk1</t>
  </si>
  <si>
    <t>ACS1A;ACS6;CHI17;CHI9;EBF1;EREB;LE-ACS1B;LOC100191111;LOC101244003;LOC101244640;LOC101246110;LOC101250944;LOC101251928;LOC101252395;LOC101255059;LOC101256105;LOC101258071;LOC101258675;LOC101258886;LOC101258963;LOC101261749;LOC101262522;LOC101263667;LOC101263741;LOC101266770;LOC104645860;LOC104645862;MKK4;MPK3;P4</t>
  </si>
  <si>
    <t>LOC101243997;LOC101244266;LOC101244486;LOC101247740;LOC101249450;LOC101250391;LOC101253635;LOC101258034;LOC101260177;LOC101260345;LOC101260426;LOC101261234;LOC101263029;LOC101268272;LOC101268837</t>
  </si>
  <si>
    <t>CHS1;LOC101246642;LOC101246937;LOC101247232;LOC101250429;LOC101254319;LOC101254516;LOC101256174;LOC101258959;LOC101264863</t>
  </si>
  <si>
    <t>CER6;LOC101244691;LOC101252583;LOC101255567;LOC101258036;LOC101260402;LOC101262214;LOC101268230</t>
  </si>
  <si>
    <t>ARF5;EBF1;EREB;IAA3;IAA5;LOC100191111;LOC101055553;LOC101244003;LOC101245668;LOC101245895;LOC101246970;LOC101250172;LOC101250316;LOC101250944;LOC101251833;LOC101251993;LOC101252288;LOC101252689;LOC101253384;LOC101253938;LOC101254179;LOC101254969;LOC101255681;LOC101258071;LOC101258495;LOC101258886;LOC101258963;LOC101260286;LOC101262522;LOC101262663;LOC101263741;LOC101265384;LOC101266734;LOC104645435;P4;SlIAA16;cycd3c2;cycd3c3</t>
  </si>
  <si>
    <t>AGAL;AI;GolS2;LOC101249034;LOC101249542;LOC101256341;LOC101257623;LOC101263843;LOC101268243;hxk1;lin5</t>
  </si>
  <si>
    <t>CHI1;CHS1;LOC101244961;LOC101247849;LOC101252173;LOC101253032;LOC101253556;LOC101260610;LOC101262919;LOC101265977;LOC101266618</t>
  </si>
  <si>
    <t>LOC101244195;LOC101245182;LOC101245455;LOC101249507;LOC101251315;LOC101260852;LOC101268243;SlFBA1;SlFBA2;SlFBA3</t>
  </si>
  <si>
    <t>CHI17;CHI9;LOC101244819;LOC101245133;LOC101247369;LOC101248505;LOC101249034;LOC101249670;LOC101250610;LOC101251855;LOC101253788;LOC101257783;LOC101260513;LOC101260709;LOC101262856;LOC101264724;LOC101266770;LOC543515;XYL1;hxk1</t>
  </si>
  <si>
    <t>CYP724B2;CYP734A7;CYP90B3;LOC101245605</t>
  </si>
  <si>
    <t>CTOMT1;FZY4;LOC100736505;LOC101247616;LOC101251452;LOC101251901;LOC101255659;LOC101257218;LOC101262607;LOC104644402</t>
  </si>
  <si>
    <t>LOC101244961;LOC101247849;LOC101252173;LOC101253032;LOC101253556;LOC101260610;LOC101262919;LOC101265977</t>
  </si>
  <si>
    <t xml:space="preserve">Top dwon </t>
  </si>
  <si>
    <t>sly00410</t>
  </si>
  <si>
    <t>beta-Alanine metabolism</t>
  </si>
  <si>
    <t>GAD2;LOC101244504;LOC101250474;LOC101253022;LOC101254319;SlADH2B7d</t>
  </si>
  <si>
    <t>sly00071</t>
  </si>
  <si>
    <t>Fatty acid degradation</t>
  </si>
  <si>
    <t>LOC101250474;LOC101259379;LOC101262853;LOC101267526;SlADH2B7d;adh3a</t>
  </si>
  <si>
    <t>LOC101250474;LOC101253668;LOC101264840;LOC101266854;LOC101268570;SlADH2B7d</t>
  </si>
  <si>
    <t>CHS2;F3H;LOC101247849;LOC101249699;LOC104648161</t>
  </si>
  <si>
    <t>LOC101245995;LOC101246803;LOC101255111;LOC101256314;LOC101256554;LOC101262329;LOC101264994;LOC101267287;agpL3</t>
  </si>
  <si>
    <t>sly00280</t>
  </si>
  <si>
    <t>Valine, leucine and isoleucine degradation</t>
  </si>
  <si>
    <t>LOC101244504;LOC101250474;LOC101262853;LOC101267526;SlADH2B7d</t>
  </si>
  <si>
    <t>sly00260</t>
  </si>
  <si>
    <t>Glycine, serine and threonine metabolism</t>
  </si>
  <si>
    <t>LOC100191110;LOC101055519;LOC101254319;LOC101259725;LOC101266918</t>
  </si>
  <si>
    <t>LOC101247369;LOC101250474;LOC101268447;MIOX;SlADH2B7d</t>
  </si>
  <si>
    <t>sly04144</t>
  </si>
  <si>
    <t>Endocytosis</t>
  </si>
  <si>
    <t>Cellular Processes</t>
  </si>
  <si>
    <t>Transport and catabolism</t>
  </si>
  <si>
    <t>LOC101248300;LOC101250995;LOC101255185;LOC101258496;LOC101258682;LOC101260675;LOC101260680;LOC101266865;LOC104645908</t>
  </si>
  <si>
    <t>sly00340</t>
  </si>
  <si>
    <t>Histidine metabolism</t>
  </si>
  <si>
    <t>LOC101250474;SlADH2B7d</t>
  </si>
  <si>
    <t>LOC101244162;LOC101247048;LOC101247849;LOC101252368;LOC101256743;LOC101265285;LOC101265956;LOC101266208;LOC104648161</t>
  </si>
  <si>
    <t>sly03020</t>
  </si>
  <si>
    <t>RNA polymerase</t>
  </si>
  <si>
    <t>Transcription</t>
  </si>
  <si>
    <t>LOC101254548;LOC104646151;RPB2-2</t>
  </si>
  <si>
    <t>sly00330</t>
  </si>
  <si>
    <t>Arginine and proline metabolism</t>
  </si>
  <si>
    <t>LOC101250474;LOC101253022;PDH;SlADH2B7d</t>
  </si>
  <si>
    <t>sly00460</t>
  </si>
  <si>
    <t>Cyanoamino acid metabolism</t>
  </si>
  <si>
    <t>LOC101256554;LOC101259725;LOC101262329</t>
  </si>
  <si>
    <t>sly01040</t>
  </si>
  <si>
    <t>Biosynthesis of unsaturated fatty acids</t>
  </si>
  <si>
    <t>LOC101245370;LOC101262853</t>
  </si>
  <si>
    <t>sly00130</t>
  </si>
  <si>
    <t>Ubiquinone and other terpenoid-quinone biosynthesis</t>
  </si>
  <si>
    <t>LOC101245351;LOC101259906;LOC101266208</t>
  </si>
  <si>
    <t>sly00904</t>
  </si>
  <si>
    <t>Diterpenoid biosynthesis</t>
  </si>
  <si>
    <t>GA2ox3;GA2ox5</t>
  </si>
  <si>
    <t>sly00999</t>
  </si>
  <si>
    <t>Biosynthesis of various plant secondary metabolites</t>
  </si>
  <si>
    <t>CHLN;LOC101256554;LOC101262329</t>
  </si>
  <si>
    <t>LOC100191110;LOC101055519;LOC101259725;SSR1</t>
  </si>
  <si>
    <t>LOC101254798;LOC101256595;LOC101262724;LOC101268272</t>
  </si>
  <si>
    <t>Top Up</t>
  </si>
  <si>
    <t>CAB-10A;CAB-8;CAB11;CAB6A;CAB7;CAB9;LHCP;LOC101267774</t>
  </si>
  <si>
    <t>LOC101244618;LOC101252788;LOC101254936;LOC101263535;LOX1.1;loxD</t>
  </si>
  <si>
    <t>LOC101243656;LOC101244961;LOC101249426;LOC101251452;LOC101251503;LOC101253032;LOC101253377;LOC101253684;LOC101255909;LOC101257228;LOC101258157;LOC101261825;LOC101264425;LOC101265187;LOC101266812;LOC104645412;TMP1;hqt</t>
  </si>
  <si>
    <t>LOC100191111;LOC101055516;LOC101245185;LOC101245711;LOC101246133;LOC101248077;LOC101249692;LOC101250262;LOC101251639;LOC101258272;LOC101259138;LOC101260402;LOC101263667;LOC101266623;LOC101268230;LOC101268854;LOC104645862;LOC544042;PR-1a1;Wfi1</t>
  </si>
  <si>
    <t>CHI17;CHI9;HXK4;LOC101248505;LOC101249663;LOC101251855;LOC101253205;LOC101253788;LOC101257783;LOC101264724;LOC101266770;LOC101267358;LOC543515;XYL1</t>
  </si>
  <si>
    <t>ACS6;CHI17;CHI9;ETR6;LOC100191111;LOC101248077;LOC101251639;LOC101258272;LOC101263667;LOC101266623;LOC101266770;LOC101267105;LOC101267358;LOC104645862;MYC1;PR-1a1;Wfi1</t>
  </si>
  <si>
    <t>FZY3;LOC101244469;LOC101251452;LOC101258157;LOC101265297;LOC101268251;LOC104644402;SlALDH2B7a</t>
  </si>
  <si>
    <t>LOC101254364;LOC101256510;LOC101258500;LOC101258702;LOC101258966;LOC104645804;twi1</t>
  </si>
  <si>
    <t>sly00531</t>
  </si>
  <si>
    <t>Glycosaminoglycan degradation</t>
  </si>
  <si>
    <t>LOC101245806;LOC101248867;LOC101258638;LOC104646612</t>
  </si>
  <si>
    <t>sly00592</t>
  </si>
  <si>
    <t>alpha-Linolenic acid metabolism</t>
  </si>
  <si>
    <t>ADH2;LOC101252788;LOC101254936;LOC543895;alpha-DOX2;loxD;opr3</t>
  </si>
  <si>
    <t>AADC1A;AADC2;LOC101243656;LOC101248320;LOC101264847;LOC101265757;LOC104644402</t>
  </si>
  <si>
    <t>LOC101245874;LOC101257641;LOC101259447;LOC101267934;LOC101268663</t>
  </si>
  <si>
    <t>LOC101245121;LOC101245583;LOC101263732;LOC101268297;OEE1;PsbQ</t>
  </si>
  <si>
    <t>ETR6;IAA3;LOC100134911;LOC100191111;LOC101055553;LOC101055555;LOC101244285;LOC101251682;LOC101251833;LOC101260711;LOC101262663;LOC101265384;LOC101265431;LOC101266734;LOC101267105;LOC101268544;LOC104649075;MYC1;PR-1a1</t>
  </si>
  <si>
    <t>LOC101244961;LOC101253032;LOC101265187;LOC104645412;hqt</t>
  </si>
  <si>
    <t>LOC101244961;LOC101253032;LOC101265187;LOC101266618;LOC104645412;hqt</t>
  </si>
  <si>
    <t>sly00910</t>
  </si>
  <si>
    <t>Nitrogen metabolism</t>
  </si>
  <si>
    <t>LOC101252088;LOC101254722;LOC101264399;ca3</t>
  </si>
  <si>
    <t>HXK4;LOC101245480;LOC101264724;LOC101265391;LOC101268243;SlFBA2</t>
  </si>
  <si>
    <t>sly00590</t>
  </si>
  <si>
    <t>Arachidonic acid metabolism</t>
  </si>
  <si>
    <t>LOC101244566;LOC101252788</t>
  </si>
  <si>
    <t>LOC101258035;LOC101261456</t>
  </si>
  <si>
    <t xml:space="preserve">Top total </t>
  </si>
  <si>
    <t>CAB-10A;CAB-8;CAB11;CAB6A;CAB7;CAB9;LHCP;LOC101257186;LOC101267774</t>
  </si>
  <si>
    <t>LOC101244618;LOC101252788;LOC101254936;LOC101263535;LOX1.1;TomloxE;loxD</t>
  </si>
  <si>
    <t>LOC101243656;LOC101244162;LOC101244961;LOC101247048;LOC101247849;LOC101249426;LOC101251452;LOC101251503;LOC101252368;LOC101253032;LOC101253377;LOC101253684;LOC101255909;LOC101256743;LOC101257228;LOC101258157;LOC101261825;LOC101264425;LOC101265187;LOC101265285;LOC101265956;LOC101266208;LOC101266812;LOC104645412;LOC104648161;TMP1;hqt</t>
  </si>
  <si>
    <t>CHI17;CHI9;HXK4;LOC101247369;LOC101248505;LOC101249663;LOC101251855;LOC101253205;LOC101253788;LOC101254509;LOC101257783;LOC101258224;LOC101260513;LOC101264724;LOC101266770;LOC101267287;LOC101267358;LOC543515;XYL1;agpL3</t>
  </si>
  <si>
    <t>CHLN;LOC101254364;LOC101256510;LOC101256554;LOC101258500;LOC101258702;LOC101258966;LOC101262329;LOC104645804;twi1</t>
  </si>
  <si>
    <t>FZY3;LOC100736505;LOC101244469;LOC101250474;LOC101251452;LOC101258157;LOC101265297;LOC101268251;LOC104644402;SlADH2B7d;SlALDH2B7a</t>
  </si>
  <si>
    <t>CHS2;F3H;LOC101244961;LOC101247849;LOC101249699;LOC101253032;LOC101265187;LOC101266618;LOC104645412;LOC104648161;hqt</t>
  </si>
  <si>
    <t>ACS6;CHI17;CHI9;ETR6;LOC100191111;LOC101248077;LOC101250944;LOC101251639;LOC101254612;LOC101255059;LOC101255217;LOC101256105;LOC101258272;LOC101258387;LOC101263667;LOC101263741;LOC101266623;LOC101266770;LOC101267105;LOC101267358;LOC104645862;MYC1;PR-1a1;Wfi1</t>
  </si>
  <si>
    <t>LOC101245806;LOC101248867;LOC101258638;LOC101258669;LOC104646612</t>
  </si>
  <si>
    <t>LOC101245874;LOC101257641;LOC101259447;LOC101260757;LOC101264132;LOC101267934;LOC101268663</t>
  </si>
  <si>
    <t>LOC100191111;LOC101055516;LOC101243870;LOC101245185;LOC101245711;LOC101246133;LOC101248077;LOC101249692;LOC101250219;LOC101250262;LOC101250538;LOC101251639;LOC101255567;LOC101255959;LOC101258272;LOC101259138;LOC101260402;LOC101263667;LOC101264775;LOC101266623;LOC101268230;LOC101268854;LOC104645862;LOC544042;PR-1a1;Wfi1</t>
  </si>
  <si>
    <t>AADC1A;AADC2;LOC101243656;LOC101248320;LOC101254319;LOC101264847;LOC101265757;LOC104644402;hdc</t>
  </si>
  <si>
    <t>ADH2;LOC101250474;LOC101259379;LOC101259447;LOC101262853;LOC101267526;SlADH2B7d;SlALDH2B7a;adh3a</t>
  </si>
  <si>
    <t>LOC101252088;LOC101254722;LOC101264399;NRT2.2;ca3;nii1</t>
  </si>
  <si>
    <t>ADH2;LOC101252788;LOC101254936;LOC101262853;LOC543895;alpha-DOX2;loxD;opr3</t>
  </si>
  <si>
    <t>LOC101243864;LOC101245121;LOC101245583;LOC101263732;LOC101268297;OEE1;PETE;PsbQ</t>
  </si>
  <si>
    <t>LOC101244961;LOC101247849;LOC101253032;LOC101265187;LOC104645412;LOC104648161;hqt</t>
  </si>
  <si>
    <t>GAD2;LOC101244504;LOC101250474;LOC101252928;LOC101253022;LOC101254319;SlADH2B7d;SlALDH2B7a</t>
  </si>
  <si>
    <t>HXK4;LOC101245480;LOC101256314;LOC101261972;LOC101264724;LOC101265391;LOC101267232;LOC101268243;SlFBA2</t>
  </si>
  <si>
    <t>GolS2;HXK4;LOC101245480;LOC101254509;LOC101257623;LOC101264994;LOC101267287;LOC101268243</t>
  </si>
  <si>
    <t>sly03050</t>
  </si>
  <si>
    <t>Proteasome</t>
  </si>
  <si>
    <t>Folding, sorting and degradation</t>
  </si>
  <si>
    <t>LOC101244518;LOC101244534;LOC101245359;LOC101245649;LOC101245654;LOC101247093;LOC101248875;LOC101249165;LOC101249344;LOC101249580;LOC101251571;LOC101251952;LOC101255444;LOC101256394;LOC101257034;LOC101258917;LOC101259528;LOC101259750;LOC101261464;LOC101263071;LOC101263403;LOC101264976;LOC101266536;LOC101266585;LOC101267337;LOC101267617;LOC101267619;LOC101268371;LOC101268879;PAD1;SlRPT4</t>
  </si>
  <si>
    <t>Bti9;CDPK2;Eix1;HSP90;Hsp90-1;LOC100191111;LOC101055527;LOC101244112;LOC101244669;LOC101244691;LOC101244728;LOC101244743;LOC101245011;LOC101245018;LOC101245247;LOC101245298;LOC101245711;LOC101245784;LOC101246151;LOC101248077;LOC101248708;LOC101249495;LOC101249560;LOC101250219;LOC101250262;LOC101251099;LOC101251558;LOC101251928;LOC101252249;LOC101252374;LOC101252402;LOC101252935;LOC101254814;LOC101255201;LOC101255379;LOC101255567;LOC101255959;LOC101256200;LOC101256237;LOC101256435;LOC101256817;LOC101257866;LOC101257927;LOC101258036;LOC101258194;LOC101258374;LOC101259138;LOC101259428;LOC101259509;LOC101260188;LOC101260202;LOC101260391;LOC101261749;LOC101262447;LOC101263330;LOC101263426;LOC101263606;LOC101264183;LOC101264550;LOC101264775;LOC101265138;LOC101265816;LOC101265854;LOC101266086;LOC101266623;LOC101266659;LOC101266882;LOC101267093;LOC101268510;LOC101268787;LOC543942;LOC544041;LOC544042;MAPK5;MAPK7;MKK3;MPK2;MPK3;P4;PR-1a1;SERK3A;SlWRKY33A;Wfi1</t>
  </si>
  <si>
    <t>AGAL;DGK1;LOC101243737;LOC101243786;LOC101244755;LOC101245821;LOC101247838;LOC101248193;LOC101249508;LOC101249534;LOC101249542;LOC101250748;LOC101252968;LOC101253668;LOC101254424;LOC101255254;LOC101256049;LOC101257014;LOC101258305;LOC101259322;LOC101259856;LOC101260497;LOC101262395;LOC101262422;LOC101263951;LOC101264840;LOC101266485;LOC101267438;LOC101268277;LOC101268570;LOC104645747;SlGPAT6</t>
  </si>
  <si>
    <t>sly00020</t>
  </si>
  <si>
    <t>Citrate cycle (TCA cycle)</t>
  </si>
  <si>
    <t>ICDH1;LOC100736507;LOC101244498;LOC101245444;LOC101246135;LOC101246429;LOC101246460;LOC101248141;LOC101248455;LOC101249011;LOC101252671;LOC101253277;LOC101254008;LOC101257857;LOC101258079;LOC101260902;LOC101264112;LOC101265278;LOC101268602;LOC543639;LOC543812;LOC543943;LOC544237;SCOA;Slalpha-kGDH</t>
  </si>
  <si>
    <t>APX1;BI-GST;GPX;DHAR2;GPXle-1;GR;GSH1;LAPA1;LOC100301935;LOC101244300;LOC101244597;LOC101244886;LOC101245181;LOC101245473;LOC101253845;LOC101254215;LOC101256373;LOC101256384;LOC101256677;LOC101257702;LOC101258631;LOC101258987;LOC101260517;LOC101261142;LOC101263901;LOC101264261;LOC101264583;LOC101265571;LOC101266084;LOC101266149;LOC101266195;LOC101266443;LOC101266488;LOC101266750;LOC101267339;LOC101267638;LOC101267923;LOC101268602;LOC101268630;LOC543813;LOC543814;LOC543817;LOC543836;ODC</t>
  </si>
  <si>
    <t>DGK1;LOC101243737;LOC101243786;LOC101244050;LOC101244067;LOC101244700;LOC101245304;LOC101246124;LOC101246303;LOC101246730;LOC101247838;LOC101248193;LOC101248311;LOC101248969;LOC101251081;LOC101252788;LOC101253668;LOC101254424;LOC101254534;LOC101255254;LOC101256049;LOC101256870;LOC101257014;LOC101258577;LOC101260497;LOC101261081;LOC101261241;LOC101262395;LOC101262422;LOC101263951;LOC101264518;LOC101264545;LOC101266981;LOC101268277;LOC101268570;LOC544234;PLDb1;PLDb2;SlGPAT6</t>
  </si>
  <si>
    <t>LOC101243918;LOC101245444;LOC101245553;LOC101246429;LOC101251085;LOC101252846;LOC101252968;LOC101254378;LOC101254608;LOC101255335;LOC101255924;LOC101256172;LOC101258692;LOC101259975;LOC101262668;LOC101262830;LOC101262853;LOC101263745;LOC101263879;LOC101265771;LOC101265804;LOC101267526;LOC101268729;LOC104645747;LOC543993;LOC544237</t>
  </si>
  <si>
    <t>ADH2;AOS2;Acx1A;LOC100037496;LOC101248057;LOC101250354;LOC101251665;LOC101252788;LOC101255254;LOC101255924;LOC101262853;LOC101263592;LOC101263951;LOC101265227;LOC101268312;LOC543895;LOC544234;SlFBA4;aos;loxD;opr2;opr3</t>
  </si>
  <si>
    <t>ADH2;GAPC2;GAPDH;Hxk2;LOC101244492;LOC101244498;LOC101245444;LOC101245455;LOC101245480;LOC101245938;LOC101246429;LOC101246495;LOC101247173;LOC101248036;LOC101250010;LOC101252671;LOC101252968;LOC101253771;LOC101253902;LOC101254910;LOC101256911;LOC101257857;LOC101260332;LOC101260960;LOC101263770;LOC101264442;LOC101264854;LOC101265599;LOC101266629;LOC101266704;LOC101267287;LOC101267392;LOC101267438;LOC101268121;LOC101268243;LOC104645747;LOC543639;LOC543812;LOC544237;PGH1;SlFBA2;SlFBA6;SlFBA7;adh3a;adh3b;ldh1</t>
  </si>
  <si>
    <t>sly04141</t>
  </si>
  <si>
    <t>Protein processing in endoplasmic reticulum</t>
  </si>
  <si>
    <t>HSP17.4;HSP17.8;HSP21;HSP70;HSP90;Hsp20.0;Hsp90-1;LOC101243642;LOC101243872;LOC101243898;LOC101244079;LOC101244442;LOC101244805;LOC101246391;LOC101246562;LOC101246644;LOC101246871;LOC101247033;LOC101247183;LOC101248267;LOC101248279;LOC101248309;LOC101248399;LOC101248524;LOC101250041;LOC101251912;LOC101252869;LOC101253115;LOC101253976;LOC101254323;LOC101254814;LOC101254946;LOC101255157;LOC101255164;LOC101255185;LOC101255531;LOC101256272;LOC101256837;LOC101257451;LOC101257809;LOC101257847;LOC101258207;LOC101259292;LOC101259610;LOC101259708;LOC101261225;LOC101261304;LOC101262152;LOC101262418;LOC101263175;LOC101264183;LOC101264841;LOC101264951;LOC101265358;LOC101266525;LOC101266615;LOC101268020;LOC101268040;LOC101268271;LOC101268307;LOC101268712;LOC543848;LOC544282;MTSHP;SKP1;er-sHSP;hsc70;hsc70.3;vis1</t>
  </si>
  <si>
    <t>ACS1A;ACS2;ACS6;CHI3;CHI9;EREB;ERF1;ETR1;LE-ACS1B;LOC100191111;LOC101244003;LOC101244245;LOC101244256;LOC101245105;LOC101245298;LOC101245784;LOC101248077;LOC101249950;LOC101250944;LOC101251256;LOC101251432;LOC101251928;LOC101256653;LOC101256856;LOC101258194;LOC101258963;LOC101259333;LOC101259509;LOC101260322;LOC101261414;LOC101261749;LOC101261835;LOC101262346;LOC101263483;LOC101263700;LOC101263741;LOC101264242;LOC101264550;LOC101265336;LOC101265792;LOC101265854;LOC101266437;LOC101266623;LOC101266770;LOC101267332;LOC101267358;LOC101268787;LOC104647127;MAPK5;MAPK7;MPK2;MPK3;MYC2;NDK;P4;PR-1a1;SERK3A;SRK2C;SlWRKY33A;Wfi1</t>
  </si>
  <si>
    <t>sly00250</t>
  </si>
  <si>
    <t>Alanine, aspartate and glutamate metabolism</t>
  </si>
  <si>
    <t>GABA-TP1;GABA-TP2;GABA-TP3;GAD2;LEAS1;LOC101055519;LOC101244012;LOC101245157;LOC101246035;LOC101251709;LOC101254281;LOC101258487;LOC101259235;LOC101260072;LOC101260239;LOC101262729;LOC101264873;LOC101265272;LOC101266758;LOC101268729;gdh1</t>
  </si>
  <si>
    <t>LOC101246036;LOC101251664;LOC101254971;LOC101257782;LOC101260521;psi14A;psi14B;psi14C</t>
  </si>
  <si>
    <t>ADH2;Acx1A;LOC101248057;LOC101250354;LOC101250512;LOC101252968;LOC101255924;LOC101256172;LOC101257097;LOC101257169;LOC101259379;LOC101260960;LOC101262830;LOC101262853;LOC101263592;LOC101263745;LOC101265227;LOC101267526;LOC101268145;LOC104645747;adh3a;adh3b</t>
  </si>
  <si>
    <t>LOC101244195;LOC101245299;LOC101245455;LOC101245480;LOC101245938;LOC101251203;LOC101251315;LOC101253771;LOC101256373;LOC101260137;LOC101264109;LOC101264118;LOC101266629;LOC101266704;LOC101267287;LOC101268121;LOC101268243;SlFBA2;SlFBA6;SlFBA7</t>
  </si>
  <si>
    <t>sly00640</t>
  </si>
  <si>
    <t>Propanoate metabolism</t>
  </si>
  <si>
    <t>Acx1A;LOC101245444;LOC101246429;LOC101248057;LOC101250354;LOC101254378;LOC101255335;LOC101258692;LOC101263745;LOC101263879;LOC101264442;LOC101265227;LOC101265771;LOC543943;LOC544237;SCOA;ldh1</t>
  </si>
  <si>
    <t>sly00600</t>
  </si>
  <si>
    <t>Sphingolipid metabolism</t>
  </si>
  <si>
    <t>AGAL;LOC101244511;LOC101245292;LOC101246439;LOC101249542;LOC101253930;LOC101254177;LOC101257860;LOC101263975;LOC101265235;LOC101265793;LOC101268803</t>
  </si>
  <si>
    <t>LOC101243997;LOC101244154;LOC101244486;LOC101246203;LOC101247843;LOC101250570;LOC101256256;LOC101256595;LOC101257267;LOC101258034;LOC101258628;LOC101259884;LOC101260177;LOC101260345;LOC101260625;LOC101260643;LOC101262724;LOC101263029;LOC101263659;LOC101264608;LOC101266001;LOC101266927;LOC101267994;LOC101268837;MDR1</t>
  </si>
  <si>
    <t>4CL;LOC101244196;LOC101244496;LOC101245039;LOC101246522;LOC101247015;LOC101248210;LOC101248379;LOC101251363;LOC101252470;LOC101257377;LOC101262657;LOC101262919;LOC101264276;LOC101264681;LOC101266208;TMT</t>
  </si>
  <si>
    <t>sly00400</t>
  </si>
  <si>
    <t>Phenylalanine, tyrosine and tryptophan biosynthesis</t>
  </si>
  <si>
    <t>CS1;LOC101243843;LOC101244012;LOC101247331;LOC101247693;LOC101249247;LOC101251350;LOC101252470;LOC101254921;LOC101256529;LOC101259263;LOC101259361;LOC101260072;LOC101264432;LOC101264873;LOC101265440;LOC543548</t>
  </si>
  <si>
    <t>sly00900</t>
  </si>
  <si>
    <t>Terpenoid backbone biosynthesis</t>
  </si>
  <si>
    <t>CPT3;CPT4;FPS1;FTB;GGPS2;HDR;HMG2;HMGS;IPI;LOC100037490;LOC101244664;LOC101246365;LOC101246371;LOC101249319;LOC101249394;LOC101250000;LOC101251334;LOC101252619;LOC101254587;LOC101259377;LOC101260957;LOC101264803;LOC101266160;LOC101267014;LOC104644439;LOC112940944;LOC543658;MDC;SppS</t>
  </si>
  <si>
    <t>sly00563</t>
  </si>
  <si>
    <t>Glycosylphosphatidylinositol (GPI)-anchor biosynthesis</t>
  </si>
  <si>
    <t>LOC101245312;LOC101248350;LOC101251070;LOC101251529;LOC101252113;LOC101253473;LOC101254228;LOC101254419;LOC101255206;LOC101255482;LOC101255565;LOC101256836;LOC101259501;LOC101264537;LOC101264849;LOC101265988</t>
  </si>
  <si>
    <t>sly00510</t>
  </si>
  <si>
    <t>N-Glycan biosynthesis</t>
  </si>
  <si>
    <t>DAD1;LOC101244199;LOC101245405;LOC101247658;LOC101250991;LOC101252001;LOC101252919;LOC101255206;LOC101256171;LOC101256652;LOC101256748;LOC101257812;LOC101259650;LOC101259924;LOC101261171;LOC101261568;LOC101264537;LOC101264927;LOC101265028;LOC101266287;LOC101267114;gluII</t>
  </si>
  <si>
    <t>sly00513</t>
  </si>
  <si>
    <t>Various types of N-glycan biosynthesis</t>
  </si>
  <si>
    <t>DAD1;FUT13;LOC100529103;LOC100529104;LOC101245405;LOC101250991;LOC101252001;LOC101253606;LOC101256652;LOC101256748;LOC101257812;LOC101259650;LOC101259924;LOC101261568;LOC101264927;LOC101265028;LOC101266287</t>
  </si>
  <si>
    <t>LOC101243864;LOC101245166;LOC101245583;LOC101248335;LOC101249084;LOC101252753;LOC101252890;LOC101255756;LOC101257833;LOC101261284;LOC101263132;LOC101263732;LOC101264609;LOC101265555;LOC101266059;LOC101266426;LOC101266666;LOC101268297;OEE1;PSBP;PsbQ;SEND33</t>
  </si>
  <si>
    <t>AGP-S2;AI;Cel2;Cel3;LOC100191117;LOC100316882;LOC101244370;LOC101244979;LOC101245995;LOC101246556;LOC101247040;LOC101247340;LOC101247563;LOC101248330;LOC101248595;LOC101248715;LOC101249042;LOC101249741;LOC101250269;LOC101250326;LOC101250336;LOC101250886;LOC101250983;LOC101251735;LOC101252851;LOC101252941;LOC101254155;LOC101254891;LOC101255377;LOC101255913;LOC101256314;LOC101256510;LOC101257723;LOC101257963;LOC101259175;LOC101259221;LOC101259279;LOC101260057;LOC101261874;LOC101262329;LOC101263519;LOC101266643;LOC101266947;LOC101267885;LOC101268012;LOC101268420;SlFRK3;sps</t>
  </si>
  <si>
    <t>LOC101253890;LOC101254412;LOC101257369;LOC101260457;LOC101260693;LOC101261305;spy</t>
  </si>
  <si>
    <t>CYP97A29;CrtR-b1;CrtR-b2;LOC100316877;LOC101250328;LOC101254297;LeNCED1;NSY;PSY2;Psy1;TAO2;VDE;Z-ISO;pds;zds</t>
  </si>
  <si>
    <t>sly00470</t>
  </si>
  <si>
    <t>D-Amino acid metabolism</t>
  </si>
  <si>
    <t>LOC100191113;LOC101249215;LOC101252307;LOC101252608;LOC101256906</t>
  </si>
  <si>
    <t>sly00860</t>
  </si>
  <si>
    <t>Porphyrin metabolism</t>
  </si>
  <si>
    <t>LOC101244176;LOC101244441;LOC101246752;LOC101247221;LOC101248868;LOC101248918;LOC101252980;LOC101255435;LOC101257032;LOC101257518;LOC101258376;LOC101260578;LOC101263579;LOC101266160;LOC101267302;LOC543677;LOC778267;SGR1</t>
  </si>
  <si>
    <t>LOC101243855;LOC101244621;LOC101245890;LOC101253226;LOC101254644;LOC101260925;LOC101266222;LOC101268295;SlADH3F1a</t>
  </si>
  <si>
    <t>LOC100529103;LOC100529104;LOC101244387;LOC101245806;LOC101248867;LOC101253829;LOC101254841;LOC101258638</t>
  </si>
  <si>
    <t>sly00620</t>
  </si>
  <si>
    <t>Pyruvate metabolism</t>
  </si>
  <si>
    <t>ADH3;BCCP1;GLX1;LOC101244075;LOC101245149;LOC101245293;LOC101248407;LOC101249428;LOC101250973;LOC101251054;LOC101252977;LOC101255271;LOC101256147;LOC101256355;LOC101256654;LOC101257775;LOC101258551;LOC101258932;LOC101259549;LOC101259587;LOC101260311;LOC101263236;LOC101263864;LOC101265715;LOC101267346;LOC101268205;ME1;SlADH3F1a;cMDH;gMDH;ppc2</t>
  </si>
  <si>
    <t>sly00240</t>
  </si>
  <si>
    <t>Pyrimidine metabolism</t>
  </si>
  <si>
    <t>Nucleotide metabolism</t>
  </si>
  <si>
    <t>LOC101244761;LOC101246425;LOC101247040;LOC101249065;LOC101249532;LOC101249602;LOC101255711;LOC101256028;LOC101256872;LOC101258021;LOC101258022;LOC101259343;LOC101261826;LOC101262221;LOC101262543;LOC101263094;LOC101263997;LOC101267455;LOC101267587;LOC104648939</t>
  </si>
  <si>
    <t>sly00511</t>
  </si>
  <si>
    <t>Other glycan degradation</t>
  </si>
  <si>
    <t>LOC100500729;LOC100529103;LOC100529104;LOC101249430;LOC101256611;LOC101267007</t>
  </si>
  <si>
    <t>sly00920</t>
  </si>
  <si>
    <t>Sulfur metabolism</t>
  </si>
  <si>
    <t>LOC101244415;LOC101247286;LOC101251352;LOC101253958;LOC101255033;LOC101259503;LOC101259979;LOC101265563;LOC101267407;LOC543920;LOC544267;MST2</t>
  </si>
  <si>
    <t>CYP85A1;CYP90B3;LOC101245605;LOC101252373;LOC101255105;LOC101256999</t>
  </si>
  <si>
    <t>sly00061</t>
  </si>
  <si>
    <t>Fatty acid biosynthesis</t>
  </si>
  <si>
    <t>BCCP1;LOC101244443;LOC101245036;LOC101245377;LOC101245883;LOC101248511;LOC101249020;LOC101249057;LOC101250973;LOC101252237;LOC101255053;LOC101255205;LOC101256463;LOC101259549;LOC101264311;LOC101266607</t>
  </si>
  <si>
    <t>sly00670</t>
  </si>
  <si>
    <t>One carbon pool by folate</t>
  </si>
  <si>
    <t>LOC101249137;LOC101249350;LOC101255258;LOC101261082;LOC101264818;LOC101267455;LOC543718</t>
  </si>
  <si>
    <t>sly00430</t>
  </si>
  <si>
    <t>Taurine and hypotaurine metabolism</t>
  </si>
  <si>
    <t>LOC101250409;LOC101254042;LOC101254343;LOC101263185;LOC544313</t>
  </si>
  <si>
    <t>CPT3;CPT4;DXR;FPS1;FTB;GGPS1;GGPS2;GPS;HDR;HMG2;HMGR;HMGS;IPI;LOC100037490;LOC101244664;LOC101246365;LOC101246371;LOC101249319;LOC101249394;LOC101250000;LOC101250107;LOC101251334;LOC101252619;LOC101254587;LOC101256172;LOC101256248;LOC101256682;LOC101259377;LOC101260957;LOC101261961;LOC101262299;LOC101262830;LOC101264803;LOC101266160;LOC101266434;LOC101266490;LOC101266800;LOC101267014;LOC101267417;LOC104644439;LOC112940944;LOC543658;MDC;SppS;dxs2</t>
  </si>
  <si>
    <t>ADH2;ADH3;GAPC2;GAPDH;Hxk2;LOC101243849;LOC101244075;LOC101244492;LOC101244498;LOC101245182;LOC101245293;LOC101245444;LOC101245455;LOC101245480;LOC101245938;LOC101246286;LOC101246429;LOC101246495;LOC101246811;LOC101247173;LOC101247482;LOC101248036;LOC101249166;LOC101249960;LOC101250010;LOC101252671;LOC101252968;LOC101252977;LOC101253137;LOC101253766;LOC101253771;LOC101253805;LOC101253902;LOC101254910;LOC101256147;LOC101256341;LOC101256355;LOC101256654;LOC101256911;LOC101257775;LOC101257857;LOC101258551;LOC101259587;LOC101260332;LOC101260960;LOC101263236;LOC101263563;LOC101263770;LOC101264273;LOC101264442;LOC101264854;LOC101265043;LOC101265599;LOC101265664;LOC101265715;LOC101265817;LOC101266629;LOC101266704;LOC101267287;LOC101267346;LOC101267392;LOC101267438;LOC101267885;LOC101268121;LOC101268205;LOC101268243;LOC104645747;LOC109119603;LOC543639;LOC543812;LOC544237;PGH1;SlADH3F1a;SlFBA2;SlFBA3;SlFBA6;SlFBA7;adh3a;adh3b;ldh1</t>
  </si>
  <si>
    <t>GSA-AT;LOC101244176;LOC101244420;LOC101244441;LOC101246744;LOC101246752;LOC101247221;LOC101248153;LOC101248868;LOC101248918;LOC101250511;LOC101251220;LOC101252440;LOC101252980;LOC101255435;LOC101257032;LOC101257518;LOC101258237;LOC101258376;LOC101259201;LOC101260578;LOC101260673;LOC101261158;LOC101262299;LOC101263579;LOC101263738;LOC101266160;LOC101266935;LOC101267302;LOC101268533;LOC543677;LOC778267;SGR1</t>
  </si>
  <si>
    <t>ICDH1;LOC100736507;LOC101244498;LOC101245293;LOC101245444;LOC101246135;LOC101246429;LOC101246460;LOC101248141;LOC101248455;LOC101249011;LOC101249428;LOC101252671;LOC101252977;LOC101253277;LOC101254008;LOC101256355;LOC101256641;LOC101256654;LOC101257857;LOC101258079;LOC101258551;LOC101258932;LOC101260902;LOC101263147;LOC101264112;LOC101265278;LOC101268205;LOC101268602;LOC543639;LOC543812;LOC543943;LOC544237;SCOA;Slalpha-kGDH;cMDH;gMDH</t>
  </si>
  <si>
    <t>BiP;grp78;DAD1;HSP17.4;HSP17.8;HSP21;HSP70;HSP90;Hsp20.0;Hsp90-1;LOC101243642;LOC101243872;LOC101243898;LOC101244079;LOC101244442;LOC101244805;LOC101244997;LOC101245405;LOC101245464;LOC101246093;LOC101246391;LOC101246562;LOC101246644;LOC101246871;LOC101247033;LOC101247183;LOC101247321;LOC101247779;LOC101247955;LOC101248267;LOC101248279;LOC101248309;LOC101248399;LOC101248401;LOC101248524;LOC101248677;LOC101248949;LOC101250041;LOC101250991;LOC101251810;LOC101251912;LOC101252001;LOC101252027;LOC101252822;LOC101252869;LOC101253115;LOC101253329;LOC101253976;LOC101254323;LOC101254814;LOC101254946;LOC101255151;LOC101255157;LOC101255164;LOC101255185;LOC101255395;LOC101255531;LOC101256272;LOC101256536;LOC101256652;LOC101256722;LOC101256748;LOC101256837;LOC101257158;LOC101257163;LOC101257451;LOC101257737;LOC101257751;LOC101257809;LOC101257830;LOC101257847;LOC101258207;LOC101259216;LOC101259292;LOC101259610;LOC101259708;LOC101259897;LOC101259924;LOC101261225;LOC101261304;LOC101261568;LOC101261804;LOC101262152;LOC101262222;LOC101262304;LOC101262418;LOC101262499;LOC101262721;LOC101262921;LOC101263175;LOC101263239;LOC101264183;LOC101264411;LOC101264841;LOC101264927;LOC101264951;LOC101265028;LOC101265358;LOC101265819;LOC101266349;LOC101266525;LOC101266615;LOC101267114;LOC101268020;LOC101268040;LOC101268271;LOC101268307;LOC101268712;LOC543848;LOC544282;MTSHP;RAD23d;SKP1;UBC;er-sHSP;gluII;hsc70;hsc70.3;vis1</t>
  </si>
  <si>
    <t>Bti9;CDPK2;CER6;CNGC5;EDS1;Eix1;HSP90;Hsp90-1;LOC100191111;LOC101055516;LOC101055527;LOC101244112;LOC101244669;LOC101244691;LOC101244728;LOC101244743;LOC101245011;LOC101245018;LOC101245185;LOC101245244;LOC101245247;LOC101245298;LOC101245327;LOC101245711;LOC101245784;LOC101246133;LOC101246151;LOC101248077;LOC101248443;LOC101248708;LOC101249495;LOC101249560;LOC101249567;LOC101249692;LOC101249955;LOC101250084;LOC101250219;LOC101250262;LOC101251099;LOC101251271;LOC101251558;LOC101251639;LOC101251928;LOC101252097;LOC101252249;LOC101252374;LOC101252402;LOC101252935;LOC101253669;LOC101254814;LOC101255201;LOC101255379;LOC101255395;LOC101255567;LOC101255959;LOC101256200;LOC101256237;LOC101256435;LOC101256817;LOC101256827;LOC101256900;LOC101257866;LOC101257927;LOC101258036;LOC101258194;LOC101258311;LOC101258374;LOC101259138;LOC101259428;LOC101259509;LOC101260188;LOC101260202;LOC101260223;LOC101260391;LOC101260623;LOC101261749;LOC101262214;LOC101262447;LOC101262858;LOC101263330;LOC101263413;LOC101263426;LOC101263545;LOC101263606;LOC101263667;LOC101264183;LOC101264550;LOC101264775;LOC101264824;LOC101265138;LOC101265816;LOC101265819;LOC101265854;LOC101265895;LOC101265949;LOC101266086;LOC101266623;LOC101266659;LOC101266882;LOC101266887;LOC101267093;LOC101268510;LOC101268787;LOC543942;LOC544041;LOC544042;LOC544144;MAPK5;MAPK7;MKK3;MPK2;MPK3;P4;PR-1a1;SERK3A;SlCaM6;SlWRKY33A;Wfi1</t>
  </si>
  <si>
    <t>LOC101243849;LOC101244195;LOC101245182;LOC101245299;LOC101245455;LOC101245480;LOC101245938;LOC101246811;LOC101247372;LOC101251203;LOC101251315;LOC101253137;LOC101253771;LOC101256373;LOC101258470;LOC101258494;LOC101259276;LOC101260137;LOC101262009;LOC101262229;LOC101263001;LOC101264109;LOC101264118;LOC101264273;LOC101266629;LOC101266704;LOC101267287;LOC101267885;LOC101268121;LOC101268243;LOC543811;SlFBA2;SlFBA3;SlFBA6;SlFBA7</t>
  </si>
  <si>
    <t>HMGS;LOC101243918;LOC101245036;LOC101245206;LOC101245293;LOC101245444;LOC101245553;LOC101246429;LOC101249394;LOC101251085;LOC101252846;LOC101252968;LOC101253875;LOC101254378;LOC101254608;LOC101255335;LOC101255924;LOC101256172;LOC101258692;LOC101259975;LOC101261954;LOC101262668;LOC101262830;LOC101262853;LOC101263543;LOC101263745;LOC101263871;LOC101263879;LOC101265687;LOC101265771;LOC101265804;LOC101267118;LOC101267526;LOC101268729;LOC104645747;LOC543993;LOC544237;SlADH3F1a;SlALDH6B2</t>
  </si>
  <si>
    <t>LOC101245312;LOC101246366;LOC101246849;LOC101248350;LOC101251070;LOC101251529;LOC101252113;LOC101253473;LOC101254228;LOC101254419;LOC101255206;LOC101255482;LOC101255565;LOC101256836;LOC101259501;LOC101264537;LOC101264849;LOC101265988</t>
  </si>
  <si>
    <t>LOC101244383;LOC101244518;LOC101244534;LOC101245359;LOC101245649;LOC101245654;LOC101247093;LOC101248875;LOC101249165;LOC101249344;LOC101249580;LOC101251571;LOC101251952;LOC101255444;LOC101256394;LOC101257034;LOC101258917;LOC101259528;LOC101259750;LOC101261464;LOC101263071;LOC101263403;LOC101264976;LOC101266536;LOC101266585;LOC101267337;LOC101267617;LOC101267619;LOC101268371;LOC101268879;PAD1;SlRPT4</t>
  </si>
  <si>
    <t>LOC101055519;LOC101244755;LOC101245293;LOC101245444;LOC101246028;LOC101246429;LOC101248141;LOC101248455;LOC101249011;LOC101249137;LOC101249417;LOC101249428;LOC101251709;LOC101254008;LOC101255287;LOC101255570;LOC101255867;LOC101256164;LOC101256172;LOC101258079;LOC101258615;LOC101258932;LOC101259333;LOC101259867;LOC101260070;LOC101260902;LOC101262830;LOC101263391;LOC101263993;LOC101264442;LOC101264818;LOC101265236;LOC101265548;LOC101265715;LOC101267103;LOC543974;LOC544237;LOC544276;LeGLO2;Rbcs-3B;SSR1;cMDH;gMDH;rbcS1</t>
  </si>
  <si>
    <t>ADH2;ADH3;BCCP1;GLX1;LOC101244075;LOC101244498;LOC101245066;LOC101245149;LOC101245293;LOC101245444;LOC101246429;LOC101247226;LOC101248036;LOC101248141;LOC101248407;LOC101249428;LOC101250010;LOC101250973;LOC101251054;LOC101252671;LOC101252968;LOC101252977;LOC101255271;LOC101256147;LOC101256172;LOC101256355;LOC101256654;LOC101257775;LOC101257857;LOC101258551;LOC101258932;LOC101259549;LOC101259587;LOC101260311;LOC101260960;LOC101262830;LOC101263236;LOC101263864;LOC101263993;LOC101264442;LOC101265278;LOC101265599;LOC101265715;LOC101266523;LOC101267103;LOC101267346;LOC101267438;LOC101268205;LOC104645747;LOC543639;LOC543812;LOC544237;ME1;SlADH3F1a;adh3a;adh3b;cMDH;gMDH;ldh1;ppc2</t>
  </si>
  <si>
    <t>AGAL;DGK1;LOC101243737;LOC101243786;LOC101243968;LOC101244755;LOC101245720;LOC101245821;LOC101246167;LOC101246362;LOC101247838;LOC101248193;LOC101249508;LOC101249534;LOC101249542;LOC101250748;LOC101252968;LOC101253668;LOC101254424;LOC101255254;LOC101256049;LOC101256206;LOC101257014;LOC101257269;LOC101258305;LOC101258674;LOC101259322;LOC101259602;LOC101259856;LOC101260497;LOC101261466;LOC101262395;LOC101262422;LOC101262782;LOC101263951;LOC101264840;LOC101266485;LOC101266854;LOC101267438;LOC101268277;LOC101268570;LOC104645747;SlADH3F1a;SlGPAT6</t>
  </si>
  <si>
    <t>GAPC2;GAPDH;LOC101244012;LOC101245149;LOC101245299;LOC101246035;LOC101246286;LOC101248141;LOC101248407;LOC101249428;LOC101251315;LOC101251709;LOC101252671;LOC101253137;LOC101253805;LOC101253902;LOC101258932;LOC101260072;LOC101260137;LOC101260239;LOC101260311;LOC101260332;LOC101262009;LOC101263770;LOC101264004;LOC101264109;LOC101264273;LOC101264854;LOC101264873;LOC101265236;LOC101266629;LOC101267346;LOC543812;LOC543974;ME1;Rbcs-3B;SlFBA2;SlFBA3;SlFBA6;SlFBA7;cMDH;gMDH;ppc2;rbcS1</t>
  </si>
  <si>
    <t>DGK1;LOC101243737;LOC101243786;LOC101243968;LOC101244032;LOC101244050;LOC101244067;LOC101244700;LOC101245304;LOC101246124;LOC101246167;LOC101246303;LOC101246730;LOC101247838;LOC101248193;LOC101248256;LOC101248311;LOC101248969;LOC101251081;LOC101252788;LOC101253668;LOC101254424;LOC101254534;LOC101255115;LOC101255254;LOC101255984;LOC101256049;LOC101256206;LOC101256870;LOC101257014;LOC101257308;LOC101258577;LOC101259812;LOC101260497;LOC101261081;LOC101261241;LOC101261466;LOC101261489;LOC101262395;LOC101262422;LOC101263951;LOC101264154;LOC101264185;LOC101264518;LOC101264545;LOC101266950;LOC101266981;LOC101267740;LOC101268277;LOC101268570;LOC543681;LOC544234;PLDa2;PLDb1;PLDb2;SlGPAT6;TPLD</t>
  </si>
  <si>
    <t>4CL;LOC101244196;LOC101244496;LOC101245039;LOC101245223;LOC101246522;LOC101247015;LOC101248210;LOC101248379;LOC101248721;LOC101250231;LOC101251363;LOC101252470;LOC101255662;LOC101255909;LOC101257377;LOC101257778;LOC101261100;LOC101262657;LOC101262919;LOC101263529;LOC101263925;LOC101264276;LOC101264681;LOC101264863;LOC101265288;LOC101266208;LOC101267644;TMT</t>
  </si>
  <si>
    <t>APX1;BI-GST;GPX;DHAR1;DHAR2;GPXle-1;GR;GSH1;GST-T4;LAPA1;LOC100301935;LOC101244300;LOC101244597;LOC101244886;LOC101245181;LOC101245473;LOC101246654;LOC101248896;LOC101249065;LOC101250409;LOC101253422;LOC101253845;LOC101254215;LOC101256373;LOC101256384;LOC101256677;LOC101257702;LOC101257790;LOC101258470;LOC101258494;LOC101258631;LOC101258987;LOC101260517;LOC101260846;LOC101261142;LOC101263001;LOC101263185;LOC101263901;LOC101263997;LOC101264261;LOC101264583;LOC101265520;LOC101265571;LOC101265853;LOC101266084;LOC101266149;LOC101266195;LOC101266443;LOC101266488;LOC101266750;LOC101266972;LOC101267339;LOC101267638;LOC101267923;LOC101268602;LOC101268630;LOC543813;LOC543814;LOC543817;LOC543836;LOC544261;ODC;gst;spdsyn</t>
  </si>
  <si>
    <t>LOC101244752;LOC101246036;LOC101248203;LOC101251664;LOC101254971;LOC101257782;LOC101259228;LOC101260521;psi14A;psi14B;psi14C</t>
  </si>
  <si>
    <t>ADH2;AOC;AOS2;Acx1A;LOC100037496;LOC101248057;LOC101248256;LOC101248790;LOC101250354;LOC101251665;LOC101252788;LOC101255254;LOC101255924;LOC101258102;LOC101262853;LOC101263024;LOC101263592;LOC101263951;LOC101265227;LOC101268312;LOC543895;LOC544234;OPR1;SlFBA4;TomloxC;alpha-DOX2;aos;loxD;opr2;opr3</t>
  </si>
  <si>
    <t>AGAL;LOC100529103;LOC100529104;LOC101244511;LOC101245292;LOC101246439;LOC101249542;LOC101251446;LOC101253930;LOC101254177;LOC101256244;LOC101256611;LOC101257269;LOC101257860;LOC101262727;LOC101263975;LOC101265235;LOC101265793;LOC101268803</t>
  </si>
  <si>
    <t>Top dwon  GO Term</t>
  </si>
  <si>
    <t>Top up GO Term</t>
  </si>
  <si>
    <t>Top Total GO term</t>
  </si>
  <si>
    <r>
      <rPr>
        <i/>
        <sz val="12"/>
        <color rgb="FF000000"/>
        <rFont val="等线"/>
        <family val="3"/>
        <charset val="134"/>
        <scheme val="minor"/>
      </rPr>
      <t>p</t>
    </r>
    <r>
      <rPr>
        <sz val="12"/>
        <color rgb="FF000000"/>
        <rFont val="等线"/>
        <family val="2"/>
        <scheme val="minor"/>
      </rPr>
      <t>-value</t>
    </r>
    <phoneticPr fontId="5" type="noConversion"/>
  </si>
  <si>
    <r>
      <rPr>
        <i/>
        <sz val="12"/>
        <color theme="1"/>
        <rFont val="等线"/>
        <family val="3"/>
        <charset val="134"/>
        <scheme val="minor"/>
      </rPr>
      <t>p</t>
    </r>
    <r>
      <rPr>
        <sz val="12"/>
        <color theme="1"/>
        <rFont val="等线"/>
        <family val="2"/>
        <scheme val="minor"/>
      </rPr>
      <t>-value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</si>
</sst>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等线"/>
      <family val="2"/>
      <scheme val="minor"/>
    </font>
    <font>
      <b/>
      <sz val="14"/>
      <color theme="1"/>
      <name val="等线"/>
      <family val="2"/>
      <scheme val="minor"/>
    </font>
    <font>
      <sz val="12"/>
      <color rgb="FF000000"/>
      <name val="等线"/>
      <family val="2"/>
      <scheme val="minor"/>
    </font>
    <font>
      <u/>
      <sz val="12"/>
      <color theme="10"/>
      <name val="等线"/>
      <family val="2"/>
      <scheme val="minor"/>
    </font>
    <font>
      <b/>
      <sz val="14"/>
      <color rgb="FF000000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2"/>
      <color rgb="FF000000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  <font>
      <i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11" fontId="2" fillId="0" borderId="0" xfId="0" applyNumberFormat="1" applyFont="1"/>
    <xf numFmtId="0" fontId="3" fillId="0" borderId="0" xfId="1"/>
    <xf numFmtId="0" fontId="4" fillId="0" borderId="0" xfId="0" applyFont="1"/>
    <xf numFmtId="0" fontId="7" fillId="0" borderId="0" xfId="0" applyFont="1"/>
    <xf numFmtId="0" fontId="9" fillId="0" borderId="0" xfId="0" applyFont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applewebdata://1E55DC5B-EFAA-4BCE-AF36-6D4218E97D52/3.KEGG_map/Riogrand-1-vs-SalarF1-1/sly00520.html" TargetMode="External"/><Relationship Id="rId18" Type="http://schemas.openxmlformats.org/officeDocument/2006/relationships/hyperlink" Target="applewebdata://1E55DC5B-EFAA-4BCE-AF36-6D4218E97D52/3.KEGG_map/Riogrand-1-vs-SalarF1-1/sly00480.html" TargetMode="External"/><Relationship Id="rId26" Type="http://schemas.openxmlformats.org/officeDocument/2006/relationships/hyperlink" Target="applewebdata://422F73DB-9A79-49BA-9E25-4D7680BF3887/3.KEGG_map/Riogrand-1-vs-SalarF1-1/sly00360.html" TargetMode="External"/><Relationship Id="rId39" Type="http://schemas.openxmlformats.org/officeDocument/2006/relationships/hyperlink" Target="applewebdata://422F73DB-9A79-49BA-9E25-4D7680BF3887/3.KEGG_map/Riogrand-1-vs-SalarF1-1/sly00380.html" TargetMode="External"/><Relationship Id="rId21" Type="http://schemas.openxmlformats.org/officeDocument/2006/relationships/hyperlink" Target="applewebdata://422F73DB-9A79-49BA-9E25-4D7680BF3887/3.KEGG_map/Riogrand-1-vs-SalarF1-1/sly00195.html" TargetMode="External"/><Relationship Id="rId34" Type="http://schemas.openxmlformats.org/officeDocument/2006/relationships/hyperlink" Target="applewebdata://422F73DB-9A79-49BA-9E25-4D7680BF3887/3.KEGG_map/Riogrand-1-vs-SalarF1-1/sly00902.html" TargetMode="External"/><Relationship Id="rId7" Type="http://schemas.openxmlformats.org/officeDocument/2006/relationships/hyperlink" Target="applewebdata://1E55DC5B-EFAA-4BCE-AF36-6D4218E97D52/3.KEGG_map/Riogrand-1-vs-SalarF1-1/sly00360.html" TargetMode="External"/><Relationship Id="rId12" Type="http://schemas.openxmlformats.org/officeDocument/2006/relationships/hyperlink" Target="applewebdata://1E55DC5B-EFAA-4BCE-AF36-6D4218E97D52/3.KEGG_map/Riogrand-1-vs-SalarF1-1/sly00561.html" TargetMode="External"/><Relationship Id="rId17" Type="http://schemas.openxmlformats.org/officeDocument/2006/relationships/hyperlink" Target="applewebdata://1E55DC5B-EFAA-4BCE-AF36-6D4218E97D52/3.KEGG_map/Riogrand-1-vs-SalarF1-1/sly00052.html" TargetMode="External"/><Relationship Id="rId25" Type="http://schemas.openxmlformats.org/officeDocument/2006/relationships/hyperlink" Target="applewebdata://422F73DB-9A79-49BA-9E25-4D7680BF3887/3.KEGG_map/Riogrand-1-vs-SalarF1-1/sly00196.html" TargetMode="External"/><Relationship Id="rId33" Type="http://schemas.openxmlformats.org/officeDocument/2006/relationships/hyperlink" Target="applewebdata://422F73DB-9A79-49BA-9E25-4D7680BF3887/3.KEGG_map/Riogrand-1-vs-SalarF1-1/sly00052.html" TargetMode="External"/><Relationship Id="rId38" Type="http://schemas.openxmlformats.org/officeDocument/2006/relationships/hyperlink" Target="applewebdata://422F73DB-9A79-49BA-9E25-4D7680BF3887/3.KEGG_map/Riogrand-1-vs-SalarF1-1/sly00905.html" TargetMode="External"/><Relationship Id="rId2" Type="http://schemas.openxmlformats.org/officeDocument/2006/relationships/hyperlink" Target="applewebdata://1E55DC5B-EFAA-4BCE-AF36-6D4218E97D52/3.KEGG_map/Riogrand-1-vs-SalarF1-1/sly02010.html" TargetMode="External"/><Relationship Id="rId16" Type="http://schemas.openxmlformats.org/officeDocument/2006/relationships/hyperlink" Target="applewebdata://1E55DC5B-EFAA-4BCE-AF36-6D4218E97D52/3.KEGG_map/Riogrand-1-vs-SalarF1-1/sly04626.html" TargetMode="External"/><Relationship Id="rId20" Type="http://schemas.openxmlformats.org/officeDocument/2006/relationships/hyperlink" Target="applewebdata://1E55DC5B-EFAA-4BCE-AF36-6D4218E97D52/3.KEGG_map/Riogrand-1-vs-SalarF1-1/sly00514.html" TargetMode="External"/><Relationship Id="rId29" Type="http://schemas.openxmlformats.org/officeDocument/2006/relationships/hyperlink" Target="applewebdata://422F73DB-9A79-49BA-9E25-4D7680BF3887/3.KEGG_map/Riogrand-1-vs-SalarF1-1/sly02010.html" TargetMode="External"/><Relationship Id="rId1" Type="http://schemas.openxmlformats.org/officeDocument/2006/relationships/hyperlink" Target="applewebdata://1E55DC5B-EFAA-4BCE-AF36-6D4218E97D52/3.KEGG_map/Riogrand-1-vs-SalarF1-1/sly00940.html" TargetMode="External"/><Relationship Id="rId6" Type="http://schemas.openxmlformats.org/officeDocument/2006/relationships/hyperlink" Target="applewebdata://1E55DC5B-EFAA-4BCE-AF36-6D4218E97D52/3.KEGG_map/Riogrand-1-vs-SalarF1-1/sly00960.html" TargetMode="External"/><Relationship Id="rId11" Type="http://schemas.openxmlformats.org/officeDocument/2006/relationships/hyperlink" Target="applewebdata://1E55DC5B-EFAA-4BCE-AF36-6D4218E97D52/3.KEGG_map/Riogrand-1-vs-SalarF1-1/sly00905.html" TargetMode="External"/><Relationship Id="rId24" Type="http://schemas.openxmlformats.org/officeDocument/2006/relationships/hyperlink" Target="applewebdata://422F73DB-9A79-49BA-9E25-4D7680BF3887/3.KEGG_map/Riogrand-1-vs-SalarF1-1/sly00480.html" TargetMode="External"/><Relationship Id="rId32" Type="http://schemas.openxmlformats.org/officeDocument/2006/relationships/hyperlink" Target="applewebdata://422F73DB-9A79-49BA-9E25-4D7680BF3887/3.KEGG_map/Riogrand-1-vs-SalarF1-1/sly04075.html" TargetMode="External"/><Relationship Id="rId37" Type="http://schemas.openxmlformats.org/officeDocument/2006/relationships/hyperlink" Target="applewebdata://422F73DB-9A79-49BA-9E25-4D7680BF3887/3.KEGG_map/Riogrand-1-vs-SalarF1-1/sly00520.html" TargetMode="External"/><Relationship Id="rId40" Type="http://schemas.openxmlformats.org/officeDocument/2006/relationships/hyperlink" Target="applewebdata://422F73DB-9A79-49BA-9E25-4D7680BF3887/3.KEGG_map/Riogrand-1-vs-SalarF1-1/sly00945.html" TargetMode="External"/><Relationship Id="rId5" Type="http://schemas.openxmlformats.org/officeDocument/2006/relationships/hyperlink" Target="applewebdata://1E55DC5B-EFAA-4BCE-AF36-6D4218E97D52/3.KEGG_map/Riogrand-1-vs-SalarF1-1/sly00564.html" TargetMode="External"/><Relationship Id="rId15" Type="http://schemas.openxmlformats.org/officeDocument/2006/relationships/hyperlink" Target="applewebdata://1E55DC5B-EFAA-4BCE-AF36-6D4218E97D52/3.KEGG_map/Riogrand-1-vs-SalarF1-1/sly04016.html" TargetMode="External"/><Relationship Id="rId23" Type="http://schemas.openxmlformats.org/officeDocument/2006/relationships/hyperlink" Target="applewebdata://422F73DB-9A79-49BA-9E25-4D7680BF3887/3.KEGG_map/Riogrand-1-vs-SalarF1-1/sly04626.html" TargetMode="External"/><Relationship Id="rId28" Type="http://schemas.openxmlformats.org/officeDocument/2006/relationships/hyperlink" Target="applewebdata://422F73DB-9A79-49BA-9E25-4D7680BF3887/3.KEGG_map/Riogrand-1-vs-SalarF1-1/sly04016.html" TargetMode="External"/><Relationship Id="rId36" Type="http://schemas.openxmlformats.org/officeDocument/2006/relationships/hyperlink" Target="applewebdata://422F73DB-9A79-49BA-9E25-4D7680BF3887/3.KEGG_map/Riogrand-1-vs-SalarF1-1/sly00030.html" TargetMode="External"/><Relationship Id="rId10" Type="http://schemas.openxmlformats.org/officeDocument/2006/relationships/hyperlink" Target="applewebdata://1E55DC5B-EFAA-4BCE-AF36-6D4218E97D52/3.KEGG_map/Riogrand-1-vs-SalarF1-1/sly00996.html" TargetMode="External"/><Relationship Id="rId19" Type="http://schemas.openxmlformats.org/officeDocument/2006/relationships/hyperlink" Target="applewebdata://1E55DC5B-EFAA-4BCE-AF36-6D4218E97D52/3.KEGG_map/Riogrand-1-vs-SalarF1-1/sly00945.html" TargetMode="External"/><Relationship Id="rId31" Type="http://schemas.openxmlformats.org/officeDocument/2006/relationships/hyperlink" Target="applewebdata://422F73DB-9A79-49BA-9E25-4D7680BF3887/3.KEGG_map/Riogrand-1-vs-SalarF1-1/sly00062.html" TargetMode="External"/><Relationship Id="rId4" Type="http://schemas.openxmlformats.org/officeDocument/2006/relationships/hyperlink" Target="applewebdata://1E55DC5B-EFAA-4BCE-AF36-6D4218E97D52/3.KEGG_map/Riogrand-1-vs-SalarF1-1/sly00591.html" TargetMode="External"/><Relationship Id="rId9" Type="http://schemas.openxmlformats.org/officeDocument/2006/relationships/hyperlink" Target="applewebdata://1E55DC5B-EFAA-4BCE-AF36-6D4218E97D52/3.KEGG_map/Riogrand-1-vs-SalarF1-1/sly00941.html" TargetMode="External"/><Relationship Id="rId14" Type="http://schemas.openxmlformats.org/officeDocument/2006/relationships/hyperlink" Target="applewebdata://1E55DC5B-EFAA-4BCE-AF36-6D4218E97D52/3.KEGG_map/Riogrand-1-vs-SalarF1-1/sly00100.html" TargetMode="External"/><Relationship Id="rId22" Type="http://schemas.openxmlformats.org/officeDocument/2006/relationships/hyperlink" Target="applewebdata://422F73DB-9A79-49BA-9E25-4D7680BF3887/3.KEGG_map/Riogrand-1-vs-SalarF1-1/sly00940.html" TargetMode="External"/><Relationship Id="rId27" Type="http://schemas.openxmlformats.org/officeDocument/2006/relationships/hyperlink" Target="applewebdata://422F73DB-9A79-49BA-9E25-4D7680BF3887/3.KEGG_map/Riogrand-1-vs-SalarF1-1/sly00051.html" TargetMode="External"/><Relationship Id="rId30" Type="http://schemas.openxmlformats.org/officeDocument/2006/relationships/hyperlink" Target="applewebdata://422F73DB-9A79-49BA-9E25-4D7680BF3887/3.KEGG_map/Riogrand-1-vs-SalarF1-1/sly00960.html" TargetMode="External"/><Relationship Id="rId35" Type="http://schemas.openxmlformats.org/officeDocument/2006/relationships/hyperlink" Target="applewebdata://422F73DB-9A79-49BA-9E25-4D7680BF3887/3.KEGG_map/Riogrand-1-vs-SalarF1-1/sly00941.html" TargetMode="External"/><Relationship Id="rId8" Type="http://schemas.openxmlformats.org/officeDocument/2006/relationships/hyperlink" Target="applewebdata://1E55DC5B-EFAA-4BCE-AF36-6D4218E97D52/3.KEGG_map/Riogrand-1-vs-SalarF1-1/sly00073.html" TargetMode="External"/><Relationship Id="rId3" Type="http://schemas.openxmlformats.org/officeDocument/2006/relationships/hyperlink" Target="applewebdata://1E55DC5B-EFAA-4BCE-AF36-6D4218E97D52/3.KEGG_map/Riogrand-1-vs-SalarF1-1/sly00062.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applewebdata://80509C55-5C31-4D13-BE88-C96720907B55/3.KEGG_map/Riogrand-2-vs-SalarF1-2/sly00053.html" TargetMode="External"/><Relationship Id="rId13" Type="http://schemas.openxmlformats.org/officeDocument/2006/relationships/hyperlink" Target="applewebdata://80509C55-5C31-4D13-BE88-C96720907B55/3.KEGG_map/Riogrand-2-vs-SalarF1-2/sly00330.html" TargetMode="External"/><Relationship Id="rId18" Type="http://schemas.openxmlformats.org/officeDocument/2006/relationships/hyperlink" Target="applewebdata://80509C55-5C31-4D13-BE88-C96720907B55/3.KEGG_map/Riogrand-2-vs-SalarF1-2/sly00999.html" TargetMode="External"/><Relationship Id="rId3" Type="http://schemas.openxmlformats.org/officeDocument/2006/relationships/hyperlink" Target="applewebdata://80509C55-5C31-4D13-BE88-C96720907B55/3.KEGG_map/Riogrand-2-vs-SalarF1-2/sly00561.html" TargetMode="External"/><Relationship Id="rId7" Type="http://schemas.openxmlformats.org/officeDocument/2006/relationships/hyperlink" Target="applewebdata://80509C55-5C31-4D13-BE88-C96720907B55/3.KEGG_map/Riogrand-2-vs-SalarF1-2/sly00260.html" TargetMode="External"/><Relationship Id="rId12" Type="http://schemas.openxmlformats.org/officeDocument/2006/relationships/hyperlink" Target="applewebdata://80509C55-5C31-4D13-BE88-C96720907B55/3.KEGG_map/Riogrand-2-vs-SalarF1-2/sly03020.html" TargetMode="External"/><Relationship Id="rId17" Type="http://schemas.openxmlformats.org/officeDocument/2006/relationships/hyperlink" Target="applewebdata://80509C55-5C31-4D13-BE88-C96720907B55/3.KEGG_map/Riogrand-2-vs-SalarF1-2/sly00904.html" TargetMode="External"/><Relationship Id="rId2" Type="http://schemas.openxmlformats.org/officeDocument/2006/relationships/hyperlink" Target="applewebdata://80509C55-5C31-4D13-BE88-C96720907B55/3.KEGG_map/Riogrand-2-vs-SalarF1-2/sly00071.html" TargetMode="External"/><Relationship Id="rId16" Type="http://schemas.openxmlformats.org/officeDocument/2006/relationships/hyperlink" Target="applewebdata://80509C55-5C31-4D13-BE88-C96720907B55/3.KEGG_map/Riogrand-2-vs-SalarF1-2/sly00130.html" TargetMode="External"/><Relationship Id="rId20" Type="http://schemas.openxmlformats.org/officeDocument/2006/relationships/hyperlink" Target="applewebdata://80509C55-5C31-4D13-BE88-C96720907B55/3.KEGG_map/Riogrand-2-vs-SalarF1-2/sly02010.html" TargetMode="External"/><Relationship Id="rId1" Type="http://schemas.openxmlformats.org/officeDocument/2006/relationships/hyperlink" Target="applewebdata://80509C55-5C31-4D13-BE88-C96720907B55/3.KEGG_map/Riogrand-2-vs-SalarF1-2/sly00410.html" TargetMode="External"/><Relationship Id="rId6" Type="http://schemas.openxmlformats.org/officeDocument/2006/relationships/hyperlink" Target="applewebdata://80509C55-5C31-4D13-BE88-C96720907B55/3.KEGG_map/Riogrand-2-vs-SalarF1-2/sly00280.html" TargetMode="External"/><Relationship Id="rId11" Type="http://schemas.openxmlformats.org/officeDocument/2006/relationships/hyperlink" Target="applewebdata://80509C55-5C31-4D13-BE88-C96720907B55/3.KEGG_map/Riogrand-2-vs-SalarF1-2/sly00940.html" TargetMode="External"/><Relationship Id="rId5" Type="http://schemas.openxmlformats.org/officeDocument/2006/relationships/hyperlink" Target="applewebdata://80509C55-5C31-4D13-BE88-C96720907B55/3.KEGG_map/Riogrand-2-vs-SalarF1-2/sly00500.html" TargetMode="External"/><Relationship Id="rId15" Type="http://schemas.openxmlformats.org/officeDocument/2006/relationships/hyperlink" Target="applewebdata://80509C55-5C31-4D13-BE88-C96720907B55/3.KEGG_map/Riogrand-2-vs-SalarF1-2/sly01040.html" TargetMode="External"/><Relationship Id="rId10" Type="http://schemas.openxmlformats.org/officeDocument/2006/relationships/hyperlink" Target="applewebdata://80509C55-5C31-4D13-BE88-C96720907B55/3.KEGG_map/Riogrand-2-vs-SalarF1-2/sly00340.html" TargetMode="External"/><Relationship Id="rId19" Type="http://schemas.openxmlformats.org/officeDocument/2006/relationships/hyperlink" Target="applewebdata://80509C55-5C31-4D13-BE88-C96720907B55/3.KEGG_map/Riogrand-2-vs-SalarF1-2/sly00630.html" TargetMode="External"/><Relationship Id="rId4" Type="http://schemas.openxmlformats.org/officeDocument/2006/relationships/hyperlink" Target="applewebdata://80509C55-5C31-4D13-BE88-C96720907B55/3.KEGG_map/Riogrand-2-vs-SalarF1-2/sly00941.html" TargetMode="External"/><Relationship Id="rId9" Type="http://schemas.openxmlformats.org/officeDocument/2006/relationships/hyperlink" Target="applewebdata://80509C55-5C31-4D13-BE88-C96720907B55/3.KEGG_map/Riogrand-2-vs-SalarF1-2/sly04144.html" TargetMode="External"/><Relationship Id="rId14" Type="http://schemas.openxmlformats.org/officeDocument/2006/relationships/hyperlink" Target="applewebdata://80509C55-5C31-4D13-BE88-C96720907B55/3.KEGG_map/Riogrand-2-vs-SalarF1-2/sly00460.html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applewebdata://E81B783F-3FC8-4D00-9687-01A107602292/3.KEGG_map/Riogrand-3-vs-SalarF1-3/sly00750.html" TargetMode="External"/><Relationship Id="rId18" Type="http://schemas.openxmlformats.org/officeDocument/2006/relationships/hyperlink" Target="applewebdata://E81B783F-3FC8-4D00-9687-01A107602292/3.KEGG_map/Riogrand-3-vs-SalarF1-3/sly02010.html" TargetMode="External"/><Relationship Id="rId26" Type="http://schemas.openxmlformats.org/officeDocument/2006/relationships/hyperlink" Target="applewebdata://8BBACA3A-8644-4B8D-A116-3D8B645ABB2B/3.KEGG_map/Riogrand-3-vs-SalarF1-3/sly04626.html" TargetMode="External"/><Relationship Id="rId39" Type="http://schemas.openxmlformats.org/officeDocument/2006/relationships/hyperlink" Target="applewebdata://8BBACA3A-8644-4B8D-A116-3D8B645ABB2B/3.KEGG_map/Riogrand-3-vs-SalarF1-3/sly00592.html" TargetMode="External"/><Relationship Id="rId21" Type="http://schemas.openxmlformats.org/officeDocument/2006/relationships/hyperlink" Target="applewebdata://8BBACA3A-8644-4B8D-A116-3D8B645ABB2B/3.KEGG_map/Riogrand-3-vs-SalarF1-3/sly00900.html" TargetMode="External"/><Relationship Id="rId34" Type="http://schemas.openxmlformats.org/officeDocument/2006/relationships/hyperlink" Target="applewebdata://8BBACA3A-8644-4B8D-A116-3D8B645ABB2B/3.KEGG_map/Riogrand-3-vs-SalarF1-3/sly00710.html" TargetMode="External"/><Relationship Id="rId7" Type="http://schemas.openxmlformats.org/officeDocument/2006/relationships/hyperlink" Target="applewebdata://E81B783F-3FC8-4D00-9687-01A107602292/3.KEGG_map/Riogrand-3-vs-SalarF1-3/sly00280.html" TargetMode="External"/><Relationship Id="rId12" Type="http://schemas.openxmlformats.org/officeDocument/2006/relationships/hyperlink" Target="applewebdata://E81B783F-3FC8-4D00-9687-01A107602292/3.KEGG_map/Riogrand-3-vs-SalarF1-3/sly00250.html" TargetMode="External"/><Relationship Id="rId17" Type="http://schemas.openxmlformats.org/officeDocument/2006/relationships/hyperlink" Target="applewebdata://E81B783F-3FC8-4D00-9687-01A107602292/3.KEGG_map/Riogrand-3-vs-SalarF1-3/sly00600.html" TargetMode="External"/><Relationship Id="rId25" Type="http://schemas.openxmlformats.org/officeDocument/2006/relationships/hyperlink" Target="applewebdata://8BBACA3A-8644-4B8D-A116-3D8B645ABB2B/3.KEGG_map/Riogrand-3-vs-SalarF1-3/sly04141.html" TargetMode="External"/><Relationship Id="rId33" Type="http://schemas.openxmlformats.org/officeDocument/2006/relationships/hyperlink" Target="applewebdata://8BBACA3A-8644-4B8D-A116-3D8B645ABB2B/3.KEGG_map/Riogrand-3-vs-SalarF1-3/sly00561.html" TargetMode="External"/><Relationship Id="rId38" Type="http://schemas.openxmlformats.org/officeDocument/2006/relationships/hyperlink" Target="applewebdata://8BBACA3A-8644-4B8D-A116-3D8B645ABB2B/3.KEGG_map/Riogrand-3-vs-SalarF1-3/sly00750.html" TargetMode="External"/><Relationship Id="rId2" Type="http://schemas.openxmlformats.org/officeDocument/2006/relationships/hyperlink" Target="applewebdata://E81B783F-3FC8-4D00-9687-01A107602292/3.KEGG_map/Riogrand-3-vs-SalarF1-3/sly04626.html" TargetMode="External"/><Relationship Id="rId16" Type="http://schemas.openxmlformats.org/officeDocument/2006/relationships/hyperlink" Target="applewebdata://E81B783F-3FC8-4D00-9687-01A107602292/3.KEGG_map/Riogrand-3-vs-SalarF1-3/sly00640.html" TargetMode="External"/><Relationship Id="rId20" Type="http://schemas.openxmlformats.org/officeDocument/2006/relationships/hyperlink" Target="applewebdata://E81B783F-3FC8-4D00-9687-01A107602292/3.KEGG_map/Riogrand-3-vs-SalarF1-3/sly00400.html" TargetMode="External"/><Relationship Id="rId29" Type="http://schemas.openxmlformats.org/officeDocument/2006/relationships/hyperlink" Target="applewebdata://8BBACA3A-8644-4B8D-A116-3D8B645ABB2B/3.KEGG_map/Riogrand-3-vs-SalarF1-3/sly00563.html" TargetMode="External"/><Relationship Id="rId1" Type="http://schemas.openxmlformats.org/officeDocument/2006/relationships/hyperlink" Target="applewebdata://E81B783F-3FC8-4D00-9687-01A107602292/3.KEGG_map/Riogrand-3-vs-SalarF1-3/sly03050.html" TargetMode="External"/><Relationship Id="rId6" Type="http://schemas.openxmlformats.org/officeDocument/2006/relationships/hyperlink" Target="applewebdata://E81B783F-3FC8-4D00-9687-01A107602292/3.KEGG_map/Riogrand-3-vs-SalarF1-3/sly00564.html" TargetMode="External"/><Relationship Id="rId11" Type="http://schemas.openxmlformats.org/officeDocument/2006/relationships/hyperlink" Target="applewebdata://E81B783F-3FC8-4D00-9687-01A107602292/3.KEGG_map/Riogrand-3-vs-SalarF1-3/sly04016.html" TargetMode="External"/><Relationship Id="rId24" Type="http://schemas.openxmlformats.org/officeDocument/2006/relationships/hyperlink" Target="applewebdata://8BBACA3A-8644-4B8D-A116-3D8B645ABB2B/3.KEGG_map/Riogrand-3-vs-SalarF1-3/sly00020.html" TargetMode="External"/><Relationship Id="rId32" Type="http://schemas.openxmlformats.org/officeDocument/2006/relationships/hyperlink" Target="applewebdata://8BBACA3A-8644-4B8D-A116-3D8B645ABB2B/3.KEGG_map/Riogrand-3-vs-SalarF1-3/sly00620.html" TargetMode="External"/><Relationship Id="rId37" Type="http://schemas.openxmlformats.org/officeDocument/2006/relationships/hyperlink" Target="applewebdata://8BBACA3A-8644-4B8D-A116-3D8B645ABB2B/3.KEGG_map/Riogrand-3-vs-SalarF1-3/sly00480.html" TargetMode="External"/><Relationship Id="rId40" Type="http://schemas.openxmlformats.org/officeDocument/2006/relationships/hyperlink" Target="applewebdata://8BBACA3A-8644-4B8D-A116-3D8B645ABB2B/3.KEGG_map/Riogrand-3-vs-SalarF1-3/sly00600.html" TargetMode="External"/><Relationship Id="rId5" Type="http://schemas.openxmlformats.org/officeDocument/2006/relationships/hyperlink" Target="applewebdata://E81B783F-3FC8-4D00-9687-01A107602292/3.KEGG_map/Riogrand-3-vs-SalarF1-3/sly00480.html" TargetMode="External"/><Relationship Id="rId15" Type="http://schemas.openxmlformats.org/officeDocument/2006/relationships/hyperlink" Target="applewebdata://E81B783F-3FC8-4D00-9687-01A107602292/3.KEGG_map/Riogrand-3-vs-SalarF1-3/sly00030.html" TargetMode="External"/><Relationship Id="rId23" Type="http://schemas.openxmlformats.org/officeDocument/2006/relationships/hyperlink" Target="applewebdata://8BBACA3A-8644-4B8D-A116-3D8B645ABB2B/3.KEGG_map/Riogrand-3-vs-SalarF1-3/sly00860.html" TargetMode="External"/><Relationship Id="rId28" Type="http://schemas.openxmlformats.org/officeDocument/2006/relationships/hyperlink" Target="applewebdata://8BBACA3A-8644-4B8D-A116-3D8B645ABB2B/3.KEGG_map/Riogrand-3-vs-SalarF1-3/sly00280.html" TargetMode="External"/><Relationship Id="rId36" Type="http://schemas.openxmlformats.org/officeDocument/2006/relationships/hyperlink" Target="applewebdata://8BBACA3A-8644-4B8D-A116-3D8B645ABB2B/3.KEGG_map/Riogrand-3-vs-SalarF1-3/sly00130.html" TargetMode="External"/><Relationship Id="rId10" Type="http://schemas.openxmlformats.org/officeDocument/2006/relationships/hyperlink" Target="applewebdata://E81B783F-3FC8-4D00-9687-01A107602292/3.KEGG_map/Riogrand-3-vs-SalarF1-3/sly04141.html" TargetMode="External"/><Relationship Id="rId19" Type="http://schemas.openxmlformats.org/officeDocument/2006/relationships/hyperlink" Target="applewebdata://E81B783F-3FC8-4D00-9687-01A107602292/3.KEGG_map/Riogrand-3-vs-SalarF1-3/sly00130.html" TargetMode="External"/><Relationship Id="rId31" Type="http://schemas.openxmlformats.org/officeDocument/2006/relationships/hyperlink" Target="applewebdata://8BBACA3A-8644-4B8D-A116-3D8B645ABB2B/3.KEGG_map/Riogrand-3-vs-SalarF1-3/sly00630.html" TargetMode="External"/><Relationship Id="rId4" Type="http://schemas.openxmlformats.org/officeDocument/2006/relationships/hyperlink" Target="applewebdata://E81B783F-3FC8-4D00-9687-01A107602292/3.KEGG_map/Riogrand-3-vs-SalarF1-3/sly00020.html" TargetMode="External"/><Relationship Id="rId9" Type="http://schemas.openxmlformats.org/officeDocument/2006/relationships/hyperlink" Target="applewebdata://E81B783F-3FC8-4D00-9687-01A107602292/3.KEGG_map/Riogrand-3-vs-SalarF1-3/sly00010.html" TargetMode="External"/><Relationship Id="rId14" Type="http://schemas.openxmlformats.org/officeDocument/2006/relationships/hyperlink" Target="applewebdata://E81B783F-3FC8-4D00-9687-01A107602292/3.KEGG_map/Riogrand-3-vs-SalarF1-3/sly00071.html" TargetMode="External"/><Relationship Id="rId22" Type="http://schemas.openxmlformats.org/officeDocument/2006/relationships/hyperlink" Target="applewebdata://8BBACA3A-8644-4B8D-A116-3D8B645ABB2B/3.KEGG_map/Riogrand-3-vs-SalarF1-3/sly00010.html" TargetMode="External"/><Relationship Id="rId27" Type="http://schemas.openxmlformats.org/officeDocument/2006/relationships/hyperlink" Target="applewebdata://8BBACA3A-8644-4B8D-A116-3D8B645ABB2B/3.KEGG_map/Riogrand-3-vs-SalarF1-3/sly00030.html" TargetMode="External"/><Relationship Id="rId30" Type="http://schemas.openxmlformats.org/officeDocument/2006/relationships/hyperlink" Target="applewebdata://8BBACA3A-8644-4B8D-A116-3D8B645ABB2B/3.KEGG_map/Riogrand-3-vs-SalarF1-3/sly03050.html" TargetMode="External"/><Relationship Id="rId35" Type="http://schemas.openxmlformats.org/officeDocument/2006/relationships/hyperlink" Target="applewebdata://8BBACA3A-8644-4B8D-A116-3D8B645ABB2B/3.KEGG_map/Riogrand-3-vs-SalarF1-3/sly00564.html" TargetMode="External"/><Relationship Id="rId8" Type="http://schemas.openxmlformats.org/officeDocument/2006/relationships/hyperlink" Target="applewebdata://E81B783F-3FC8-4D00-9687-01A107602292/3.KEGG_map/Riogrand-3-vs-SalarF1-3/sly00592.html" TargetMode="External"/><Relationship Id="rId3" Type="http://schemas.openxmlformats.org/officeDocument/2006/relationships/hyperlink" Target="applewebdata://E81B783F-3FC8-4D00-9687-01A107602292/3.KEGG_map/Riogrand-3-vs-SalarF1-3/sly0056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657D6-33A1-434C-8C9D-4F51A87AE6AF}">
  <dimension ref="A1:I68"/>
  <sheetViews>
    <sheetView workbookViewId="0">
      <selection activeCell="B47" sqref="B47"/>
    </sheetView>
  </sheetViews>
  <sheetFormatPr defaultColWidth="11" defaultRowHeight="15.75" x14ac:dyDescent="0.25"/>
  <cols>
    <col min="2" max="2" width="45.875" bestFit="1" customWidth="1"/>
  </cols>
  <sheetData>
    <row r="1" spans="1:9" ht="18" x14ac:dyDescent="0.25">
      <c r="B1" s="2" t="s">
        <v>83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 x14ac:dyDescent="0.25">
      <c r="A3" t="s">
        <v>9</v>
      </c>
      <c r="B3" t="s">
        <v>10</v>
      </c>
      <c r="C3" t="s">
        <v>11</v>
      </c>
      <c r="D3" t="s">
        <v>12</v>
      </c>
      <c r="E3">
        <v>18</v>
      </c>
      <c r="F3" s="1">
        <v>1.79311834355242E-11</v>
      </c>
      <c r="G3">
        <v>6.9560439560439598</v>
      </c>
      <c r="H3" t="s">
        <v>13</v>
      </c>
      <c r="I3" t="str">
        <f>HYPERLINK("../../3.KEGG_map/Riogrand-1-vs-SalarF1-1/sly00195.html","sly00195")</f>
        <v>sly00195</v>
      </c>
    </row>
    <row r="4" spans="1:9" x14ac:dyDescent="0.25">
      <c r="A4" t="s">
        <v>14</v>
      </c>
      <c r="B4" t="s">
        <v>15</v>
      </c>
      <c r="C4" t="s">
        <v>11</v>
      </c>
      <c r="D4" t="s">
        <v>12</v>
      </c>
      <c r="E4">
        <v>8</v>
      </c>
      <c r="F4" s="1">
        <v>2.4051475499758699E-5</v>
      </c>
      <c r="G4">
        <v>6.1831501831501798</v>
      </c>
      <c r="H4" t="s">
        <v>16</v>
      </c>
      <c r="I4" t="str">
        <f>HYPERLINK("../../3.KEGG_map/Riogrand-1-vs-SalarF1-1/sly00196.html","sly00196")</f>
        <v>sly00196</v>
      </c>
    </row>
    <row r="5" spans="1:9" x14ac:dyDescent="0.25">
      <c r="A5" t="s">
        <v>17</v>
      </c>
      <c r="B5" t="s">
        <v>18</v>
      </c>
      <c r="C5" t="s">
        <v>19</v>
      </c>
      <c r="D5" t="s">
        <v>20</v>
      </c>
      <c r="E5">
        <v>22</v>
      </c>
      <c r="F5">
        <v>1.1534935291823E-3</v>
      </c>
      <c r="G5">
        <v>2.01869971732985</v>
      </c>
      <c r="H5" t="s">
        <v>21</v>
      </c>
      <c r="I5" t="str">
        <f>HYPERLINK("../../3.KEGG_map/Riogrand-1-vs-SalarF1-1/sly04626.html","sly04626")</f>
        <v>sly04626</v>
      </c>
    </row>
    <row r="6" spans="1:9" x14ac:dyDescent="0.25">
      <c r="A6" t="s">
        <v>22</v>
      </c>
      <c r="B6" t="s">
        <v>23</v>
      </c>
      <c r="C6" t="s">
        <v>11</v>
      </c>
      <c r="D6" t="s">
        <v>24</v>
      </c>
      <c r="E6">
        <v>10</v>
      </c>
      <c r="F6">
        <v>1.3929354649305399E-3</v>
      </c>
      <c r="G6">
        <v>3.0447330447330399</v>
      </c>
      <c r="H6" t="s">
        <v>25</v>
      </c>
      <c r="I6" t="str">
        <f>HYPERLINK("../../3.KEGG_map/Riogrand-1-vs-SalarF1-1/sly00051.html","sly00051")</f>
        <v>sly00051</v>
      </c>
    </row>
    <row r="7" spans="1:9" x14ac:dyDescent="0.25">
      <c r="A7" t="s">
        <v>26</v>
      </c>
      <c r="B7" t="s">
        <v>27</v>
      </c>
      <c r="C7" t="s">
        <v>11</v>
      </c>
      <c r="D7" t="s">
        <v>28</v>
      </c>
      <c r="E7">
        <v>4</v>
      </c>
      <c r="F7">
        <v>2.15857532293009E-3</v>
      </c>
      <c r="G7">
        <v>6.6984126984127004</v>
      </c>
      <c r="H7" t="s">
        <v>29</v>
      </c>
      <c r="I7" t="str">
        <f>HYPERLINK("../../3.KEGG_map/Riogrand-1-vs-SalarF1-1/sly00902.html","sly00902")</f>
        <v>sly00902</v>
      </c>
    </row>
    <row r="8" spans="1:9" x14ac:dyDescent="0.25">
      <c r="A8" t="s">
        <v>30</v>
      </c>
      <c r="B8" t="s">
        <v>31</v>
      </c>
      <c r="C8" t="s">
        <v>11</v>
      </c>
      <c r="D8" t="s">
        <v>32</v>
      </c>
      <c r="E8">
        <v>12</v>
      </c>
      <c r="F8">
        <v>1.20931400568194E-2</v>
      </c>
      <c r="G8">
        <v>2.0788177339901499</v>
      </c>
      <c r="H8" t="s">
        <v>33</v>
      </c>
      <c r="I8" t="str">
        <f>HYPERLINK("../../3.KEGG_map/Riogrand-1-vs-SalarF1-1/sly00480.html","sly00480")</f>
        <v>sly00480</v>
      </c>
    </row>
    <row r="9" spans="1:9" x14ac:dyDescent="0.25">
      <c r="A9" t="s">
        <v>34</v>
      </c>
      <c r="B9" t="s">
        <v>35</v>
      </c>
      <c r="C9" t="s">
        <v>11</v>
      </c>
      <c r="D9" t="s">
        <v>12</v>
      </c>
      <c r="E9">
        <v>9</v>
      </c>
      <c r="F9">
        <v>1.35015193312408E-2</v>
      </c>
      <c r="G9">
        <v>2.3487940630797799</v>
      </c>
      <c r="H9" t="s">
        <v>36</v>
      </c>
      <c r="I9" t="str">
        <f>HYPERLINK("../../3.KEGG_map/Riogrand-1-vs-SalarF1-1/sly00710.html","sly00710")</f>
        <v>sly00710</v>
      </c>
    </row>
    <row r="10" spans="1:9" x14ac:dyDescent="0.25">
      <c r="A10" t="s">
        <v>37</v>
      </c>
      <c r="B10" t="s">
        <v>38</v>
      </c>
      <c r="C10" t="s">
        <v>39</v>
      </c>
      <c r="D10" t="s">
        <v>40</v>
      </c>
      <c r="E10">
        <v>22</v>
      </c>
      <c r="F10">
        <v>1.6798763850642402E-2</v>
      </c>
      <c r="G10">
        <v>1.6134862704205799</v>
      </c>
      <c r="H10" t="s">
        <v>41</v>
      </c>
      <c r="I10" t="str">
        <f>HYPERLINK("../../3.KEGG_map/Riogrand-1-vs-SalarF1-1/sly04075.html","sly04075")</f>
        <v>sly04075</v>
      </c>
    </row>
    <row r="11" spans="1:9" x14ac:dyDescent="0.25">
      <c r="A11" t="s">
        <v>42</v>
      </c>
      <c r="B11" t="s">
        <v>43</v>
      </c>
      <c r="C11" t="s">
        <v>11</v>
      </c>
      <c r="D11" t="s">
        <v>44</v>
      </c>
      <c r="E11">
        <v>16</v>
      </c>
      <c r="F11">
        <v>2.2968581003674899E-2</v>
      </c>
      <c r="G11">
        <v>1.71937866055513</v>
      </c>
      <c r="H11" t="s">
        <v>45</v>
      </c>
      <c r="I11" t="str">
        <f>HYPERLINK("../../3.KEGG_map/Riogrand-1-vs-SalarF1-1/sly00940.html","sly00940")</f>
        <v>sly00940</v>
      </c>
    </row>
    <row r="12" spans="1:9" x14ac:dyDescent="0.25">
      <c r="A12" t="s">
        <v>46</v>
      </c>
      <c r="B12" t="s">
        <v>47</v>
      </c>
      <c r="C12" t="s">
        <v>11</v>
      </c>
      <c r="D12" t="s">
        <v>24</v>
      </c>
      <c r="E12">
        <v>13</v>
      </c>
      <c r="F12">
        <v>3.5020011132753999E-2</v>
      </c>
      <c r="G12">
        <v>1.7415873015873</v>
      </c>
      <c r="H12" t="s">
        <v>48</v>
      </c>
      <c r="I12" t="str">
        <f>HYPERLINK("../../3.KEGG_map/Riogrand-1-vs-SalarF1-1/sly00500.html","sly00500")</f>
        <v>sly00500</v>
      </c>
    </row>
    <row r="13" spans="1:9" x14ac:dyDescent="0.25">
      <c r="A13" t="s">
        <v>49</v>
      </c>
      <c r="B13" t="s">
        <v>50</v>
      </c>
      <c r="C13" t="s">
        <v>11</v>
      </c>
      <c r="D13" t="s">
        <v>51</v>
      </c>
      <c r="E13">
        <v>3</v>
      </c>
      <c r="F13">
        <v>3.5528543067995903E-2</v>
      </c>
      <c r="G13">
        <v>4.0190476190476199</v>
      </c>
      <c r="H13" t="s">
        <v>52</v>
      </c>
      <c r="I13" t="str">
        <f>HYPERLINK("../../3.KEGG_map/Riogrand-1-vs-SalarF1-1/sly00750.html","sly00750")</f>
        <v>sly00750</v>
      </c>
    </row>
    <row r="14" spans="1:9" x14ac:dyDescent="0.25">
      <c r="A14" t="s">
        <v>53</v>
      </c>
      <c r="B14" t="s">
        <v>54</v>
      </c>
      <c r="C14" t="s">
        <v>39</v>
      </c>
      <c r="D14" t="s">
        <v>40</v>
      </c>
      <c r="E14">
        <v>15</v>
      </c>
      <c r="F14">
        <v>4.4530810297486401E-2</v>
      </c>
      <c r="G14">
        <v>1.61191749427044</v>
      </c>
      <c r="H14" t="s">
        <v>55</v>
      </c>
      <c r="I14" t="str">
        <f>HYPERLINK("../../3.KEGG_map/Riogrand-1-vs-SalarF1-1/sly04016.html","sly04016")</f>
        <v>sly04016</v>
      </c>
    </row>
    <row r="15" spans="1:9" x14ac:dyDescent="0.25">
      <c r="A15" t="s">
        <v>56</v>
      </c>
      <c r="B15" t="s">
        <v>57</v>
      </c>
      <c r="C15" t="s">
        <v>11</v>
      </c>
      <c r="D15" t="s">
        <v>24</v>
      </c>
      <c r="E15">
        <v>6</v>
      </c>
      <c r="F15">
        <v>5.3969586684724603E-2</v>
      </c>
      <c r="G15">
        <v>2.1922077922077898</v>
      </c>
      <c r="H15" t="s">
        <v>58</v>
      </c>
      <c r="I15" t="str">
        <f>HYPERLINK("../../3.KEGG_map/Riogrand-1-vs-SalarF1-1/sly00030.html","sly00030")</f>
        <v>sly00030</v>
      </c>
    </row>
    <row r="16" spans="1:9" x14ac:dyDescent="0.25">
      <c r="A16" t="s">
        <v>59</v>
      </c>
      <c r="B16" t="s">
        <v>60</v>
      </c>
      <c r="C16" t="s">
        <v>11</v>
      </c>
      <c r="D16" t="s">
        <v>61</v>
      </c>
      <c r="E16">
        <v>6</v>
      </c>
      <c r="F16">
        <v>5.8043744432151698E-2</v>
      </c>
      <c r="G16">
        <v>2.1530612244898002</v>
      </c>
      <c r="H16" t="s">
        <v>62</v>
      </c>
      <c r="I16" t="str">
        <f>HYPERLINK("../../3.KEGG_map/Riogrand-1-vs-SalarF1-1/sly00360.html","sly00360")</f>
        <v>sly00360</v>
      </c>
    </row>
    <row r="17" spans="1:9" x14ac:dyDescent="0.25">
      <c r="A17" t="s">
        <v>63</v>
      </c>
      <c r="B17" t="s">
        <v>64</v>
      </c>
      <c r="C17" t="s">
        <v>11</v>
      </c>
      <c r="D17" t="s">
        <v>61</v>
      </c>
      <c r="E17">
        <v>6</v>
      </c>
      <c r="F17">
        <v>6.6731347603167498E-2</v>
      </c>
      <c r="G17">
        <v>2.0788177339901499</v>
      </c>
      <c r="H17" t="s">
        <v>65</v>
      </c>
      <c r="I17" t="str">
        <f>HYPERLINK("../../3.KEGG_map/Riogrand-1-vs-SalarF1-1/sly00380.html","sly00380")</f>
        <v>sly00380</v>
      </c>
    </row>
    <row r="18" spans="1:9" x14ac:dyDescent="0.25">
      <c r="A18" t="s">
        <v>66</v>
      </c>
      <c r="B18" t="s">
        <v>67</v>
      </c>
      <c r="C18" t="s">
        <v>11</v>
      </c>
      <c r="D18" t="s">
        <v>24</v>
      </c>
      <c r="E18">
        <v>11</v>
      </c>
      <c r="F18">
        <v>6.8824104250337095E-2</v>
      </c>
      <c r="G18">
        <v>1.6496090973702899</v>
      </c>
      <c r="H18" t="s">
        <v>68</v>
      </c>
      <c r="I18" t="str">
        <f>HYPERLINK("../../3.KEGG_map/Riogrand-1-vs-SalarF1-1/sly00010.html","sly00010")</f>
        <v>sly00010</v>
      </c>
    </row>
    <row r="19" spans="1:9" x14ac:dyDescent="0.25">
      <c r="A19" t="s">
        <v>69</v>
      </c>
      <c r="B19" t="s">
        <v>70</v>
      </c>
      <c r="C19" t="s">
        <v>11</v>
      </c>
      <c r="D19" t="s">
        <v>24</v>
      </c>
      <c r="E19">
        <v>7</v>
      </c>
      <c r="F19">
        <v>8.2403498242622095E-2</v>
      </c>
      <c r="G19">
        <v>1.8508771929824599</v>
      </c>
      <c r="H19" t="s">
        <v>71</v>
      </c>
      <c r="I19" t="str">
        <f>HYPERLINK("../../3.KEGG_map/Riogrand-1-vs-SalarF1-1/sly00630.html","sly00630")</f>
        <v>sly00630</v>
      </c>
    </row>
    <row r="20" spans="1:9" x14ac:dyDescent="0.25">
      <c r="A20" t="s">
        <v>72</v>
      </c>
      <c r="B20" t="s">
        <v>73</v>
      </c>
      <c r="C20" t="s">
        <v>11</v>
      </c>
      <c r="D20" t="s">
        <v>28</v>
      </c>
      <c r="E20">
        <v>4</v>
      </c>
      <c r="F20">
        <v>0.10162283948480599</v>
      </c>
      <c r="G20">
        <v>2.2328042328042299</v>
      </c>
      <c r="H20" t="s">
        <v>74</v>
      </c>
      <c r="I20" t="str">
        <f>HYPERLINK("../../3.KEGG_map/Riogrand-1-vs-SalarF1-1/sly00906.html","sly00906")</f>
        <v>sly00906</v>
      </c>
    </row>
    <row r="21" spans="1:9" x14ac:dyDescent="0.25">
      <c r="A21" t="s">
        <v>75</v>
      </c>
      <c r="B21" t="s">
        <v>76</v>
      </c>
      <c r="C21" t="s">
        <v>11</v>
      </c>
      <c r="D21" t="s">
        <v>24</v>
      </c>
      <c r="E21">
        <v>6</v>
      </c>
      <c r="F21">
        <v>0.11461122274292</v>
      </c>
      <c r="G21">
        <v>1.79957356076759</v>
      </c>
      <c r="H21" t="s">
        <v>77</v>
      </c>
      <c r="I21" t="str">
        <f>HYPERLINK("../../3.KEGG_map/Riogrand-1-vs-SalarF1-1/sly00053.html","sly00053")</f>
        <v>sly00053</v>
      </c>
    </row>
    <row r="22" spans="1:9" x14ac:dyDescent="0.25">
      <c r="A22" t="s">
        <v>78</v>
      </c>
      <c r="B22" t="s">
        <v>79</v>
      </c>
      <c r="C22" t="s">
        <v>80</v>
      </c>
      <c r="D22" t="s">
        <v>81</v>
      </c>
      <c r="E22">
        <v>4</v>
      </c>
      <c r="F22">
        <v>0.14485348987183699</v>
      </c>
      <c r="G22">
        <v>1.9605110336817699</v>
      </c>
      <c r="H22" t="s">
        <v>82</v>
      </c>
      <c r="I22" t="str">
        <f>HYPERLINK("../../3.KEGG_map/Riogrand-1-vs-SalarF1-1/sly03030.html","sly03030")</f>
        <v>sly03030</v>
      </c>
    </row>
    <row r="24" spans="1:9" ht="18" x14ac:dyDescent="0.25">
      <c r="B24" s="2" t="s">
        <v>84</v>
      </c>
    </row>
    <row r="25" spans="1:9" x14ac:dyDescent="0.25">
      <c r="A25" s="3" t="s">
        <v>0</v>
      </c>
      <c r="B25" s="3" t="s">
        <v>1</v>
      </c>
      <c r="C25" s="3" t="s">
        <v>2</v>
      </c>
      <c r="D25" s="3" t="s">
        <v>3</v>
      </c>
      <c r="E25" s="3" t="s">
        <v>4</v>
      </c>
      <c r="F25" s="3" t="s">
        <v>5</v>
      </c>
      <c r="G25" s="3" t="s">
        <v>6</v>
      </c>
      <c r="H25" s="3" t="s">
        <v>7</v>
      </c>
      <c r="I25" s="3" t="s">
        <v>8</v>
      </c>
    </row>
    <row r="26" spans="1:9" x14ac:dyDescent="0.25">
      <c r="A26" s="3" t="s">
        <v>42</v>
      </c>
      <c r="B26" s="3" t="s">
        <v>43</v>
      </c>
      <c r="C26" s="3" t="s">
        <v>11</v>
      </c>
      <c r="D26" s="3" t="s">
        <v>44</v>
      </c>
      <c r="E26" s="3">
        <v>24</v>
      </c>
      <c r="F26" s="4">
        <v>2.1100000000000001E-5</v>
      </c>
      <c r="G26" s="3">
        <v>2.5190896700000001</v>
      </c>
      <c r="H26" s="3" t="s">
        <v>85</v>
      </c>
      <c r="I26" s="5" t="s">
        <v>42</v>
      </c>
    </row>
    <row r="27" spans="1:9" x14ac:dyDescent="0.25">
      <c r="A27" s="3" t="s">
        <v>86</v>
      </c>
      <c r="B27" s="3" t="s">
        <v>87</v>
      </c>
      <c r="C27" s="3" t="s">
        <v>39</v>
      </c>
      <c r="D27" s="3" t="s">
        <v>88</v>
      </c>
      <c r="E27" s="3">
        <v>13</v>
      </c>
      <c r="F27" s="4">
        <v>9.8300000000000004E-5</v>
      </c>
      <c r="G27" s="3">
        <v>3.35740514</v>
      </c>
      <c r="H27" s="3" t="s">
        <v>89</v>
      </c>
      <c r="I27" s="5" t="s">
        <v>86</v>
      </c>
    </row>
    <row r="28" spans="1:9" x14ac:dyDescent="0.25">
      <c r="A28" s="3" t="s">
        <v>90</v>
      </c>
      <c r="B28" s="3" t="s">
        <v>91</v>
      </c>
      <c r="C28" s="3" t="s">
        <v>11</v>
      </c>
      <c r="D28" s="3" t="s">
        <v>92</v>
      </c>
      <c r="E28" s="3">
        <v>6</v>
      </c>
      <c r="F28" s="3">
        <v>7.6894099999999998E-3</v>
      </c>
      <c r="G28" s="3">
        <v>3.3647840499999999</v>
      </c>
      <c r="H28" s="3" t="s">
        <v>93</v>
      </c>
      <c r="I28" s="5" t="s">
        <v>90</v>
      </c>
    </row>
    <row r="29" spans="1:9" x14ac:dyDescent="0.25">
      <c r="A29" s="3" t="s">
        <v>94</v>
      </c>
      <c r="B29" s="3" t="s">
        <v>95</v>
      </c>
      <c r="C29" s="3" t="s">
        <v>11</v>
      </c>
      <c r="D29" s="3" t="s">
        <v>92</v>
      </c>
      <c r="E29" s="3">
        <v>4</v>
      </c>
      <c r="F29" s="3">
        <v>1.1431820000000001E-2</v>
      </c>
      <c r="G29" s="3">
        <v>4.3617571100000001</v>
      </c>
      <c r="H29" s="3" t="s">
        <v>96</v>
      </c>
      <c r="I29" s="5" t="s">
        <v>94</v>
      </c>
    </row>
    <row r="30" spans="1:9" x14ac:dyDescent="0.25">
      <c r="A30" s="3" t="s">
        <v>97</v>
      </c>
      <c r="B30" s="3" t="s">
        <v>98</v>
      </c>
      <c r="C30" s="3" t="s">
        <v>11</v>
      </c>
      <c r="D30" s="3" t="s">
        <v>92</v>
      </c>
      <c r="E30" s="3">
        <v>11</v>
      </c>
      <c r="F30" s="3">
        <v>1.502823E-2</v>
      </c>
      <c r="G30" s="3">
        <v>2.0961842399999999</v>
      </c>
      <c r="H30" s="3" t="s">
        <v>99</v>
      </c>
      <c r="I30" s="5" t="s">
        <v>97</v>
      </c>
    </row>
    <row r="31" spans="1:9" x14ac:dyDescent="0.25">
      <c r="A31" s="3" t="s">
        <v>100</v>
      </c>
      <c r="B31" s="3" t="s">
        <v>101</v>
      </c>
      <c r="C31" s="3" t="s">
        <v>11</v>
      </c>
      <c r="D31" s="3" t="s">
        <v>44</v>
      </c>
      <c r="E31" s="3">
        <v>6</v>
      </c>
      <c r="F31" s="3">
        <v>2.0583629999999999E-2</v>
      </c>
      <c r="G31" s="3">
        <v>2.7387777199999999</v>
      </c>
      <c r="H31" s="3" t="s">
        <v>102</v>
      </c>
      <c r="I31" s="5" t="s">
        <v>100</v>
      </c>
    </row>
    <row r="32" spans="1:9" x14ac:dyDescent="0.25">
      <c r="A32" s="3" t="s">
        <v>59</v>
      </c>
      <c r="B32" s="3" t="s">
        <v>60</v>
      </c>
      <c r="C32" s="3" t="s">
        <v>11</v>
      </c>
      <c r="D32" s="3" t="s">
        <v>61</v>
      </c>
      <c r="E32" s="3">
        <v>7</v>
      </c>
      <c r="F32" s="3">
        <v>2.24718E-2</v>
      </c>
      <c r="G32" s="3">
        <v>2.4534883700000001</v>
      </c>
      <c r="H32" s="3" t="s">
        <v>103</v>
      </c>
      <c r="I32" s="5" t="s">
        <v>59</v>
      </c>
    </row>
    <row r="33" spans="1:9" x14ac:dyDescent="0.25">
      <c r="A33" s="3" t="s">
        <v>104</v>
      </c>
      <c r="B33" s="3" t="s">
        <v>105</v>
      </c>
      <c r="C33" s="3" t="s">
        <v>11</v>
      </c>
      <c r="D33" s="3" t="s">
        <v>92</v>
      </c>
      <c r="E33" s="3">
        <v>5</v>
      </c>
      <c r="F33" s="3">
        <v>2.4305719999999999E-2</v>
      </c>
      <c r="G33" s="3">
        <v>2.9739252999999999</v>
      </c>
      <c r="H33" s="3" t="s">
        <v>106</v>
      </c>
      <c r="I33" s="5" t="s">
        <v>104</v>
      </c>
    </row>
    <row r="34" spans="1:9" x14ac:dyDescent="0.25">
      <c r="A34" s="3" t="s">
        <v>107</v>
      </c>
      <c r="B34" s="3" t="s">
        <v>108</v>
      </c>
      <c r="C34" s="3" t="s">
        <v>11</v>
      </c>
      <c r="D34" s="3" t="s">
        <v>44</v>
      </c>
      <c r="E34" s="3">
        <v>7</v>
      </c>
      <c r="F34" s="3">
        <v>2.907568E-2</v>
      </c>
      <c r="G34" s="3">
        <v>2.3287347299999999</v>
      </c>
      <c r="H34" s="3" t="s">
        <v>109</v>
      </c>
      <c r="I34" s="5" t="s">
        <v>107</v>
      </c>
    </row>
    <row r="35" spans="1:9" x14ac:dyDescent="0.25">
      <c r="A35" s="3" t="s">
        <v>110</v>
      </c>
      <c r="B35" s="3" t="s">
        <v>111</v>
      </c>
      <c r="C35" s="3" t="s">
        <v>11</v>
      </c>
      <c r="D35" s="3" t="s">
        <v>44</v>
      </c>
      <c r="E35" s="3">
        <v>2</v>
      </c>
      <c r="F35" s="3">
        <v>3.384918E-2</v>
      </c>
      <c r="G35" s="3">
        <v>6.5426356600000002</v>
      </c>
      <c r="H35" s="3" t="s">
        <v>112</v>
      </c>
      <c r="I35" s="5" t="s">
        <v>110</v>
      </c>
    </row>
    <row r="36" spans="1:9" x14ac:dyDescent="0.25">
      <c r="A36" s="3" t="s">
        <v>113</v>
      </c>
      <c r="B36" s="3" t="s">
        <v>114</v>
      </c>
      <c r="C36" s="3" t="s">
        <v>11</v>
      </c>
      <c r="D36" s="3" t="s">
        <v>28</v>
      </c>
      <c r="E36" s="3">
        <v>3</v>
      </c>
      <c r="F36" s="3">
        <v>3.7729980000000003E-2</v>
      </c>
      <c r="G36" s="3">
        <v>3.9255814</v>
      </c>
      <c r="H36" s="3" t="s">
        <v>115</v>
      </c>
      <c r="I36" s="5" t="s">
        <v>113</v>
      </c>
    </row>
    <row r="37" spans="1:9" x14ac:dyDescent="0.25">
      <c r="A37" s="3" t="s">
        <v>116</v>
      </c>
      <c r="B37" s="3" t="s">
        <v>117</v>
      </c>
      <c r="C37" s="3" t="s">
        <v>11</v>
      </c>
      <c r="D37" s="3" t="s">
        <v>92</v>
      </c>
      <c r="E37" s="3">
        <v>8</v>
      </c>
      <c r="F37" s="3">
        <v>4.0953219999999999E-2</v>
      </c>
      <c r="G37" s="3">
        <v>2.0392630600000001</v>
      </c>
      <c r="H37" s="3" t="s">
        <v>118</v>
      </c>
      <c r="I37" s="5" t="s">
        <v>116</v>
      </c>
    </row>
    <row r="38" spans="1:9" x14ac:dyDescent="0.25">
      <c r="A38" s="3" t="s">
        <v>119</v>
      </c>
      <c r="B38" s="3" t="s">
        <v>120</v>
      </c>
      <c r="C38" s="3" t="s">
        <v>11</v>
      </c>
      <c r="D38" s="3" t="s">
        <v>24</v>
      </c>
      <c r="E38" s="3">
        <v>12</v>
      </c>
      <c r="F38" s="3">
        <v>4.1338319999999998E-2</v>
      </c>
      <c r="G38" s="3">
        <v>1.74470284</v>
      </c>
      <c r="H38" s="3" t="s">
        <v>121</v>
      </c>
      <c r="I38" s="5" t="s">
        <v>119</v>
      </c>
    </row>
    <row r="39" spans="1:9" x14ac:dyDescent="0.25">
      <c r="A39" s="3" t="s">
        <v>122</v>
      </c>
      <c r="B39" s="3" t="s">
        <v>123</v>
      </c>
      <c r="C39" s="3" t="s">
        <v>11</v>
      </c>
      <c r="D39" s="3" t="s">
        <v>92</v>
      </c>
      <c r="E39" s="3">
        <v>5</v>
      </c>
      <c r="F39" s="3">
        <v>4.1891129999999999E-2</v>
      </c>
      <c r="G39" s="3">
        <v>2.5826193399999999</v>
      </c>
      <c r="H39" s="3" t="s">
        <v>124</v>
      </c>
      <c r="I39" s="5" t="s">
        <v>122</v>
      </c>
    </row>
    <row r="40" spans="1:9" x14ac:dyDescent="0.25">
      <c r="A40" s="3" t="s">
        <v>53</v>
      </c>
      <c r="B40" s="3" t="s">
        <v>54</v>
      </c>
      <c r="C40" s="3" t="s">
        <v>39</v>
      </c>
      <c r="D40" s="3" t="s">
        <v>40</v>
      </c>
      <c r="E40" s="3">
        <v>15</v>
      </c>
      <c r="F40" s="3">
        <v>5.2805320000000003E-2</v>
      </c>
      <c r="G40" s="3">
        <v>1.5744310399999999</v>
      </c>
      <c r="H40" s="3" t="s">
        <v>125</v>
      </c>
      <c r="I40" s="5" t="s">
        <v>53</v>
      </c>
    </row>
    <row r="41" spans="1:9" x14ac:dyDescent="0.25">
      <c r="A41" s="3" t="s">
        <v>17</v>
      </c>
      <c r="B41" s="3" t="s">
        <v>18</v>
      </c>
      <c r="C41" s="3" t="s">
        <v>19</v>
      </c>
      <c r="D41" s="3" t="s">
        <v>20</v>
      </c>
      <c r="E41" s="3">
        <v>17</v>
      </c>
      <c r="F41" s="3">
        <v>5.2951199999999997E-2</v>
      </c>
      <c r="G41" s="3">
        <v>1.52362748</v>
      </c>
      <c r="H41" s="3" t="s">
        <v>126</v>
      </c>
      <c r="I41" s="5" t="s">
        <v>17</v>
      </c>
    </row>
    <row r="42" spans="1:9" x14ac:dyDescent="0.25">
      <c r="A42" s="3" t="s">
        <v>127</v>
      </c>
      <c r="B42" s="3" t="s">
        <v>128</v>
      </c>
      <c r="C42" s="3" t="s">
        <v>11</v>
      </c>
      <c r="D42" s="3" t="s">
        <v>24</v>
      </c>
      <c r="E42" s="3">
        <v>6</v>
      </c>
      <c r="F42" s="3">
        <v>6.8261329999999995E-2</v>
      </c>
      <c r="G42" s="3">
        <v>2.06609547</v>
      </c>
      <c r="H42" s="3" t="s">
        <v>129</v>
      </c>
      <c r="I42" s="5" t="s">
        <v>127</v>
      </c>
    </row>
    <row r="43" spans="1:9" x14ac:dyDescent="0.25">
      <c r="A43" s="3" t="s">
        <v>30</v>
      </c>
      <c r="B43" s="3" t="s">
        <v>31</v>
      </c>
      <c r="C43" s="3" t="s">
        <v>11</v>
      </c>
      <c r="D43" s="3" t="s">
        <v>32</v>
      </c>
      <c r="E43" s="3">
        <v>10</v>
      </c>
      <c r="F43" s="3">
        <v>7.0251099999999997E-2</v>
      </c>
      <c r="G43" s="3">
        <v>1.6920609499999999</v>
      </c>
      <c r="H43" s="3" t="s">
        <v>130</v>
      </c>
      <c r="I43" s="5" t="s">
        <v>30</v>
      </c>
    </row>
    <row r="44" spans="1:9" x14ac:dyDescent="0.25">
      <c r="A44" s="3" t="s">
        <v>131</v>
      </c>
      <c r="B44" s="3" t="s">
        <v>132</v>
      </c>
      <c r="C44" s="3" t="s">
        <v>11</v>
      </c>
      <c r="D44" s="3" t="s">
        <v>44</v>
      </c>
      <c r="E44" s="3">
        <v>5</v>
      </c>
      <c r="F44" s="3">
        <v>7.1052939999999995E-2</v>
      </c>
      <c r="G44" s="3">
        <v>2.2304439700000001</v>
      </c>
      <c r="H44" s="3" t="s">
        <v>133</v>
      </c>
      <c r="I44" s="5" t="s">
        <v>131</v>
      </c>
    </row>
    <row r="45" spans="1:9" x14ac:dyDescent="0.25">
      <c r="A45" s="3" t="s">
        <v>134</v>
      </c>
      <c r="B45" s="3" t="s">
        <v>135</v>
      </c>
      <c r="C45" s="3" t="s">
        <v>11</v>
      </c>
      <c r="D45" s="3" t="s">
        <v>136</v>
      </c>
      <c r="E45" s="3">
        <v>2</v>
      </c>
      <c r="F45" s="3">
        <v>0.10502651</v>
      </c>
      <c r="G45" s="3">
        <v>3.5687103599999999</v>
      </c>
      <c r="H45" s="3" t="s">
        <v>137</v>
      </c>
      <c r="I45" s="5" t="s">
        <v>134</v>
      </c>
    </row>
    <row r="47" spans="1:9" ht="18" x14ac:dyDescent="0.25">
      <c r="B47" s="6" t="s">
        <v>138</v>
      </c>
    </row>
    <row r="48" spans="1:9" x14ac:dyDescent="0.25">
      <c r="A48" s="3" t="s">
        <v>0</v>
      </c>
      <c r="B48" s="3" t="s">
        <v>1</v>
      </c>
      <c r="C48" s="3" t="s">
        <v>2</v>
      </c>
      <c r="D48" s="3" t="s">
        <v>3</v>
      </c>
      <c r="E48" s="3" t="s">
        <v>4</v>
      </c>
      <c r="F48" s="3" t="s">
        <v>5</v>
      </c>
      <c r="G48" s="3" t="s">
        <v>6</v>
      </c>
      <c r="H48" s="3" t="s">
        <v>7</v>
      </c>
      <c r="I48" s="3" t="s">
        <v>8</v>
      </c>
    </row>
    <row r="49" spans="1:9" x14ac:dyDescent="0.25">
      <c r="A49" s="3" t="s">
        <v>9</v>
      </c>
      <c r="B49" s="3" t="s">
        <v>10</v>
      </c>
      <c r="C49" s="3" t="s">
        <v>11</v>
      </c>
      <c r="D49" s="3" t="s">
        <v>12</v>
      </c>
      <c r="E49" s="3">
        <v>21</v>
      </c>
      <c r="F49" s="4">
        <v>7.5499999999999998E-9</v>
      </c>
      <c r="G49" s="3">
        <v>4.0099547500000003</v>
      </c>
      <c r="H49" s="3" t="s">
        <v>139</v>
      </c>
      <c r="I49" s="5" t="s">
        <v>9</v>
      </c>
    </row>
    <row r="50" spans="1:9" x14ac:dyDescent="0.25">
      <c r="A50" s="3" t="s">
        <v>42</v>
      </c>
      <c r="B50" s="3" t="s">
        <v>43</v>
      </c>
      <c r="C50" s="3" t="s">
        <v>11</v>
      </c>
      <c r="D50" s="3" t="s">
        <v>44</v>
      </c>
      <c r="E50" s="3">
        <v>40</v>
      </c>
      <c r="F50" s="4">
        <v>2.2500000000000001E-6</v>
      </c>
      <c r="G50" s="3">
        <v>2.12393835</v>
      </c>
      <c r="H50" s="3" t="s">
        <v>140</v>
      </c>
      <c r="I50" s="5" t="s">
        <v>42</v>
      </c>
    </row>
    <row r="51" spans="1:9" x14ac:dyDescent="0.25">
      <c r="A51" s="3" t="s">
        <v>17</v>
      </c>
      <c r="B51" s="3" t="s">
        <v>18</v>
      </c>
      <c r="C51" s="3" t="s">
        <v>19</v>
      </c>
      <c r="D51" s="3" t="s">
        <v>20</v>
      </c>
      <c r="E51" s="3">
        <v>39</v>
      </c>
      <c r="F51" s="3">
        <v>2.3741999999999999E-4</v>
      </c>
      <c r="G51" s="3">
        <v>1.76825141</v>
      </c>
      <c r="H51" s="3" t="s">
        <v>141</v>
      </c>
      <c r="I51" s="5" t="s">
        <v>17</v>
      </c>
    </row>
    <row r="52" spans="1:9" x14ac:dyDescent="0.25">
      <c r="A52" s="3" t="s">
        <v>30</v>
      </c>
      <c r="B52" s="3" t="s">
        <v>31</v>
      </c>
      <c r="C52" s="3" t="s">
        <v>11</v>
      </c>
      <c r="D52" s="3" t="s">
        <v>32</v>
      </c>
      <c r="E52" s="3">
        <v>22</v>
      </c>
      <c r="F52" s="3">
        <v>2.3959300000000001E-3</v>
      </c>
      <c r="G52" s="3">
        <v>1.8831643</v>
      </c>
      <c r="H52" s="3" t="s">
        <v>142</v>
      </c>
      <c r="I52" s="5" t="s">
        <v>30</v>
      </c>
    </row>
    <row r="53" spans="1:9" x14ac:dyDescent="0.25">
      <c r="A53" s="3" t="s">
        <v>14</v>
      </c>
      <c r="B53" s="3" t="s">
        <v>15</v>
      </c>
      <c r="C53" s="3" t="s">
        <v>11</v>
      </c>
      <c r="D53" s="3" t="s">
        <v>12</v>
      </c>
      <c r="E53" s="3">
        <v>8</v>
      </c>
      <c r="F53" s="3">
        <v>3.03309E-3</v>
      </c>
      <c r="G53" s="3">
        <v>3.0552036199999999</v>
      </c>
      <c r="H53" s="3" t="s">
        <v>16</v>
      </c>
      <c r="I53" s="5" t="s">
        <v>14</v>
      </c>
    </row>
    <row r="54" spans="1:9" x14ac:dyDescent="0.25">
      <c r="A54" s="3" t="s">
        <v>59</v>
      </c>
      <c r="B54" s="3" t="s">
        <v>60</v>
      </c>
      <c r="C54" s="3" t="s">
        <v>11</v>
      </c>
      <c r="D54" s="3" t="s">
        <v>61</v>
      </c>
      <c r="E54" s="3">
        <v>13</v>
      </c>
      <c r="F54" s="3">
        <v>3.0479399999999999E-3</v>
      </c>
      <c r="G54" s="3">
        <v>2.3050420200000001</v>
      </c>
      <c r="H54" s="3" t="s">
        <v>143</v>
      </c>
      <c r="I54" s="5" t="s">
        <v>59</v>
      </c>
    </row>
    <row r="55" spans="1:9" x14ac:dyDescent="0.25">
      <c r="A55" s="3" t="s">
        <v>22</v>
      </c>
      <c r="B55" s="3" t="s">
        <v>23</v>
      </c>
      <c r="C55" s="3" t="s">
        <v>11</v>
      </c>
      <c r="D55" s="3" t="s">
        <v>24</v>
      </c>
      <c r="E55" s="3">
        <v>14</v>
      </c>
      <c r="F55" s="3">
        <v>5.1515600000000003E-3</v>
      </c>
      <c r="G55" s="3">
        <v>2.1062388599999999</v>
      </c>
      <c r="H55" s="3" t="s">
        <v>144</v>
      </c>
      <c r="I55" s="5" t="s">
        <v>22</v>
      </c>
    </row>
    <row r="56" spans="1:9" x14ac:dyDescent="0.25">
      <c r="A56" s="3" t="s">
        <v>53</v>
      </c>
      <c r="B56" s="3" t="s">
        <v>54</v>
      </c>
      <c r="C56" s="3" t="s">
        <v>39</v>
      </c>
      <c r="D56" s="3" t="s">
        <v>40</v>
      </c>
      <c r="E56" s="3">
        <v>30</v>
      </c>
      <c r="F56" s="3">
        <v>6.2761900000000001E-3</v>
      </c>
      <c r="G56" s="3">
        <v>1.5929537600000001</v>
      </c>
      <c r="H56" s="3" t="s">
        <v>145</v>
      </c>
      <c r="I56" s="5" t="s">
        <v>53</v>
      </c>
    </row>
    <row r="57" spans="1:9" x14ac:dyDescent="0.25">
      <c r="A57" s="3" t="s">
        <v>86</v>
      </c>
      <c r="B57" s="3" t="s">
        <v>87</v>
      </c>
      <c r="C57" s="3" t="s">
        <v>39</v>
      </c>
      <c r="D57" s="3" t="s">
        <v>88</v>
      </c>
      <c r="E57" s="3">
        <v>15</v>
      </c>
      <c r="F57" s="3">
        <v>7.76358E-3</v>
      </c>
      <c r="G57" s="3">
        <v>1.95975232</v>
      </c>
      <c r="H57" s="3" t="s">
        <v>146</v>
      </c>
      <c r="I57" s="5" t="s">
        <v>86</v>
      </c>
    </row>
    <row r="58" spans="1:9" x14ac:dyDescent="0.25">
      <c r="A58" s="3" t="s">
        <v>100</v>
      </c>
      <c r="B58" s="3" t="s">
        <v>101</v>
      </c>
      <c r="C58" s="3" t="s">
        <v>11</v>
      </c>
      <c r="D58" s="3" t="s">
        <v>44</v>
      </c>
      <c r="E58" s="3">
        <v>10</v>
      </c>
      <c r="F58" s="3">
        <v>8.82813E-3</v>
      </c>
      <c r="G58" s="3">
        <v>2.30916553</v>
      </c>
      <c r="H58" s="3" t="s">
        <v>147</v>
      </c>
      <c r="I58" s="5" t="s">
        <v>100</v>
      </c>
    </row>
    <row r="59" spans="1:9" x14ac:dyDescent="0.25">
      <c r="A59" s="3" t="s">
        <v>90</v>
      </c>
      <c r="B59" s="3" t="s">
        <v>91</v>
      </c>
      <c r="C59" s="3" t="s">
        <v>11</v>
      </c>
      <c r="D59" s="3" t="s">
        <v>92</v>
      </c>
      <c r="E59" s="3">
        <v>8</v>
      </c>
      <c r="F59" s="3">
        <v>2.038241E-2</v>
      </c>
      <c r="G59" s="3">
        <v>2.2695798300000001</v>
      </c>
      <c r="H59" s="3" t="s">
        <v>148</v>
      </c>
      <c r="I59" s="5" t="s">
        <v>90</v>
      </c>
    </row>
    <row r="60" spans="1:9" x14ac:dyDescent="0.25">
      <c r="A60" s="3" t="s">
        <v>37</v>
      </c>
      <c r="B60" s="3" t="s">
        <v>38</v>
      </c>
      <c r="C60" s="3" t="s">
        <v>39</v>
      </c>
      <c r="D60" s="3" t="s">
        <v>40</v>
      </c>
      <c r="E60" s="3">
        <v>38</v>
      </c>
      <c r="F60" s="3">
        <v>2.394247E-2</v>
      </c>
      <c r="G60" s="3">
        <v>1.3770716999999999</v>
      </c>
      <c r="H60" s="3" t="s">
        <v>149</v>
      </c>
      <c r="I60" s="5" t="s">
        <v>37</v>
      </c>
    </row>
    <row r="61" spans="1:9" x14ac:dyDescent="0.25">
      <c r="A61" s="3" t="s">
        <v>127</v>
      </c>
      <c r="B61" s="3" t="s">
        <v>128</v>
      </c>
      <c r="C61" s="3" t="s">
        <v>11</v>
      </c>
      <c r="D61" s="3" t="s">
        <v>24</v>
      </c>
      <c r="E61" s="3">
        <v>11</v>
      </c>
      <c r="F61" s="3">
        <v>2.4681749999999999E-2</v>
      </c>
      <c r="G61" s="3">
        <v>1.9162022700000001</v>
      </c>
      <c r="H61" s="3" t="s">
        <v>150</v>
      </c>
      <c r="I61" s="5" t="s">
        <v>127</v>
      </c>
    </row>
    <row r="62" spans="1:9" x14ac:dyDescent="0.25">
      <c r="A62" s="3" t="s">
        <v>26</v>
      </c>
      <c r="B62" s="3" t="s">
        <v>27</v>
      </c>
      <c r="C62" s="3" t="s">
        <v>11</v>
      </c>
      <c r="D62" s="3" t="s">
        <v>28</v>
      </c>
      <c r="E62" s="3">
        <v>4</v>
      </c>
      <c r="F62" s="3">
        <v>2.608624E-2</v>
      </c>
      <c r="G62" s="3">
        <v>3.3098039199999998</v>
      </c>
      <c r="H62" s="3" t="s">
        <v>29</v>
      </c>
      <c r="I62" s="5" t="s">
        <v>26</v>
      </c>
    </row>
    <row r="63" spans="1:9" x14ac:dyDescent="0.25">
      <c r="A63" s="3" t="s">
        <v>107</v>
      </c>
      <c r="B63" s="3" t="s">
        <v>108</v>
      </c>
      <c r="C63" s="3" t="s">
        <v>11</v>
      </c>
      <c r="D63" s="3" t="s">
        <v>44</v>
      </c>
      <c r="E63" s="3">
        <v>11</v>
      </c>
      <c r="F63" s="3">
        <v>3.1195469999999999E-2</v>
      </c>
      <c r="G63" s="3">
        <v>1.8512462599999999</v>
      </c>
      <c r="H63" s="3" t="s">
        <v>151</v>
      </c>
      <c r="I63" s="5" t="s">
        <v>107</v>
      </c>
    </row>
    <row r="64" spans="1:9" x14ac:dyDescent="0.25">
      <c r="A64" s="3" t="s">
        <v>56</v>
      </c>
      <c r="B64" s="3" t="s">
        <v>57</v>
      </c>
      <c r="C64" s="3" t="s">
        <v>11</v>
      </c>
      <c r="D64" s="3" t="s">
        <v>24</v>
      </c>
      <c r="E64" s="3">
        <v>10</v>
      </c>
      <c r="F64" s="3">
        <v>4.5331879999999998E-2</v>
      </c>
      <c r="G64" s="3">
        <v>1.80534759</v>
      </c>
      <c r="H64" s="3" t="s">
        <v>152</v>
      </c>
      <c r="I64" s="5" t="s">
        <v>56</v>
      </c>
    </row>
    <row r="65" spans="1:9" x14ac:dyDescent="0.25">
      <c r="A65" s="3" t="s">
        <v>119</v>
      </c>
      <c r="B65" s="3" t="s">
        <v>120</v>
      </c>
      <c r="C65" s="3" t="s">
        <v>11</v>
      </c>
      <c r="D65" s="3" t="s">
        <v>24</v>
      </c>
      <c r="E65" s="3">
        <v>20</v>
      </c>
      <c r="F65" s="3">
        <v>4.9000780000000001E-2</v>
      </c>
      <c r="G65" s="3">
        <v>1.4710239700000001</v>
      </c>
      <c r="H65" s="3" t="s">
        <v>153</v>
      </c>
      <c r="I65" s="5" t="s">
        <v>119</v>
      </c>
    </row>
    <row r="66" spans="1:9" x14ac:dyDescent="0.25">
      <c r="A66" s="3" t="s">
        <v>113</v>
      </c>
      <c r="B66" s="3" t="s">
        <v>114</v>
      </c>
      <c r="C66" s="3" t="s">
        <v>11</v>
      </c>
      <c r="D66" s="3" t="s">
        <v>28</v>
      </c>
      <c r="E66" s="3">
        <v>4</v>
      </c>
      <c r="F66" s="3">
        <v>5.6508589999999997E-2</v>
      </c>
      <c r="G66" s="3">
        <v>2.64784314</v>
      </c>
      <c r="H66" s="3" t="s">
        <v>154</v>
      </c>
      <c r="I66" s="5" t="s">
        <v>113</v>
      </c>
    </row>
    <row r="67" spans="1:9" x14ac:dyDescent="0.25">
      <c r="A67" s="3" t="s">
        <v>63</v>
      </c>
      <c r="B67" s="3" t="s">
        <v>64</v>
      </c>
      <c r="C67" s="3" t="s">
        <v>11</v>
      </c>
      <c r="D67" s="3" t="s">
        <v>61</v>
      </c>
      <c r="E67" s="3">
        <v>10</v>
      </c>
      <c r="F67" s="3">
        <v>6.1781780000000001E-2</v>
      </c>
      <c r="G67" s="3">
        <v>1.71196755</v>
      </c>
      <c r="H67" s="3" t="s">
        <v>155</v>
      </c>
      <c r="I67" s="5" t="s">
        <v>63</v>
      </c>
    </row>
    <row r="68" spans="1:9" x14ac:dyDescent="0.25">
      <c r="A68" s="3" t="s">
        <v>131</v>
      </c>
      <c r="B68" s="3" t="s">
        <v>132</v>
      </c>
      <c r="C68" s="3" t="s">
        <v>11</v>
      </c>
      <c r="D68" s="3" t="s">
        <v>44</v>
      </c>
      <c r="E68" s="3">
        <v>8</v>
      </c>
      <c r="F68" s="3">
        <v>6.9360930000000001E-2</v>
      </c>
      <c r="G68" s="3">
        <v>1.80534759</v>
      </c>
      <c r="H68" s="3" t="s">
        <v>156</v>
      </c>
      <c r="I68" s="5" t="s">
        <v>131</v>
      </c>
    </row>
  </sheetData>
  <phoneticPr fontId="5" type="noConversion"/>
  <hyperlinks>
    <hyperlink ref="I26" r:id="rId1" display="applewebdata://1E55DC5B-EFAA-4BCE-AF36-6D4218E97D52/3.KEGG_map/Riogrand-1-vs-SalarF1-1/sly00940.html" xr:uid="{882EC5F4-3332-6F48-80A7-4CDE8E33B86D}"/>
    <hyperlink ref="I27" r:id="rId2" display="applewebdata://1E55DC5B-EFAA-4BCE-AF36-6D4218E97D52/3.KEGG_map/Riogrand-1-vs-SalarF1-1/sly02010.html" xr:uid="{6D06866D-6AB0-EC4E-991D-8D52B0FB94F1}"/>
    <hyperlink ref="I28" r:id="rId3" display="applewebdata://1E55DC5B-EFAA-4BCE-AF36-6D4218E97D52/3.KEGG_map/Riogrand-1-vs-SalarF1-1/sly00062.html" xr:uid="{FD75F501-BBDD-5B45-B560-791D6FDD4F19}"/>
    <hyperlink ref="I29" r:id="rId4" display="applewebdata://1E55DC5B-EFAA-4BCE-AF36-6D4218E97D52/3.KEGG_map/Riogrand-1-vs-SalarF1-1/sly00591.html" xr:uid="{2AB1380A-96D0-EB48-BC7A-E349E2AC1040}"/>
    <hyperlink ref="I30" r:id="rId5" display="applewebdata://1E55DC5B-EFAA-4BCE-AF36-6D4218E97D52/3.KEGG_map/Riogrand-1-vs-SalarF1-1/sly00564.html" xr:uid="{70BAEF61-E5C3-1A47-8C42-5471C9D0958D}"/>
    <hyperlink ref="I31" r:id="rId6" display="applewebdata://1E55DC5B-EFAA-4BCE-AF36-6D4218E97D52/3.KEGG_map/Riogrand-1-vs-SalarF1-1/sly00960.html" xr:uid="{1B01BDFF-79E2-074F-A25D-61A101F20801}"/>
    <hyperlink ref="I32" r:id="rId7" display="applewebdata://1E55DC5B-EFAA-4BCE-AF36-6D4218E97D52/3.KEGG_map/Riogrand-1-vs-SalarF1-1/sly00360.html" xr:uid="{C77BC52F-E454-634E-9EF1-CC817616AF20}"/>
    <hyperlink ref="I33" r:id="rId8" display="applewebdata://1E55DC5B-EFAA-4BCE-AF36-6D4218E97D52/3.KEGG_map/Riogrand-1-vs-SalarF1-1/sly00073.html" xr:uid="{92136EBF-9F6E-E54D-B3BC-747F2F7A8EA7}"/>
    <hyperlink ref="I34" r:id="rId9" display="applewebdata://1E55DC5B-EFAA-4BCE-AF36-6D4218E97D52/3.KEGG_map/Riogrand-1-vs-SalarF1-1/sly00941.html" xr:uid="{3598C936-F456-534D-B3AC-D8C62B90A045}"/>
    <hyperlink ref="I35" r:id="rId10" display="applewebdata://1E55DC5B-EFAA-4BCE-AF36-6D4218E97D52/3.KEGG_map/Riogrand-1-vs-SalarF1-1/sly00996.html" xr:uid="{EED93BE0-F50B-C143-9EA8-3CA0703A915B}"/>
    <hyperlink ref="I36" r:id="rId11" display="applewebdata://1E55DC5B-EFAA-4BCE-AF36-6D4218E97D52/3.KEGG_map/Riogrand-1-vs-SalarF1-1/sly00905.html" xr:uid="{E3AC0712-9AA4-424D-A78A-06D5B9FD7B77}"/>
    <hyperlink ref="I37" r:id="rId12" display="applewebdata://1E55DC5B-EFAA-4BCE-AF36-6D4218E97D52/3.KEGG_map/Riogrand-1-vs-SalarF1-1/sly00561.html" xr:uid="{4C1CD2A7-9EDD-6048-86FF-F9B87A5F3C81}"/>
    <hyperlink ref="I38" r:id="rId13" display="applewebdata://1E55DC5B-EFAA-4BCE-AF36-6D4218E97D52/3.KEGG_map/Riogrand-1-vs-SalarF1-1/sly00520.html" xr:uid="{9E0E5BC0-CF06-394F-AF39-134B230DFBB1}"/>
    <hyperlink ref="I39" r:id="rId14" display="applewebdata://1E55DC5B-EFAA-4BCE-AF36-6D4218E97D52/3.KEGG_map/Riogrand-1-vs-SalarF1-1/sly00100.html" xr:uid="{07E17CDB-15F1-8849-A0DA-890D0759E7A1}"/>
    <hyperlink ref="I40" r:id="rId15" display="applewebdata://1E55DC5B-EFAA-4BCE-AF36-6D4218E97D52/3.KEGG_map/Riogrand-1-vs-SalarF1-1/sly04016.html" xr:uid="{0E29FA3B-B742-444E-B79B-0374F9609B45}"/>
    <hyperlink ref="I41" r:id="rId16" display="applewebdata://1E55DC5B-EFAA-4BCE-AF36-6D4218E97D52/3.KEGG_map/Riogrand-1-vs-SalarF1-1/sly04626.html" xr:uid="{9D9E9567-D7B3-5347-914C-E94413DB0BD1}"/>
    <hyperlink ref="I42" r:id="rId17" display="applewebdata://1E55DC5B-EFAA-4BCE-AF36-6D4218E97D52/3.KEGG_map/Riogrand-1-vs-SalarF1-1/sly00052.html" xr:uid="{AA39B024-3DD5-2849-B079-A54D7EADDA8C}"/>
    <hyperlink ref="I43" r:id="rId18" display="applewebdata://1E55DC5B-EFAA-4BCE-AF36-6D4218E97D52/3.KEGG_map/Riogrand-1-vs-SalarF1-1/sly00480.html" xr:uid="{56E929B4-05F1-E24A-9A42-216C512B7288}"/>
    <hyperlink ref="I44" r:id="rId19" display="applewebdata://1E55DC5B-EFAA-4BCE-AF36-6D4218E97D52/3.KEGG_map/Riogrand-1-vs-SalarF1-1/sly00945.html" xr:uid="{BBC4F6DF-71A7-4D4B-9103-9E0FD9396308}"/>
    <hyperlink ref="I45" r:id="rId20" display="applewebdata://1E55DC5B-EFAA-4BCE-AF36-6D4218E97D52/3.KEGG_map/Riogrand-1-vs-SalarF1-1/sly00514.html" xr:uid="{E6772C60-E544-3043-B31A-D60DFCF9D7FC}"/>
    <hyperlink ref="I49" r:id="rId21" display="applewebdata://422F73DB-9A79-49BA-9E25-4D7680BF3887/3.KEGG_map/Riogrand-1-vs-SalarF1-1/sly00195.html" xr:uid="{E1490F0D-169F-AA48-B8E3-C9156872BA60}"/>
    <hyperlink ref="I50" r:id="rId22" display="applewebdata://422F73DB-9A79-49BA-9E25-4D7680BF3887/3.KEGG_map/Riogrand-1-vs-SalarF1-1/sly00940.html" xr:uid="{E8C59A98-B85B-E944-9DB0-118D3ACC3993}"/>
    <hyperlink ref="I51" r:id="rId23" display="applewebdata://422F73DB-9A79-49BA-9E25-4D7680BF3887/3.KEGG_map/Riogrand-1-vs-SalarF1-1/sly04626.html" xr:uid="{C448E2CD-5392-9744-B38D-BBC686734587}"/>
    <hyperlink ref="I52" r:id="rId24" display="applewebdata://422F73DB-9A79-49BA-9E25-4D7680BF3887/3.KEGG_map/Riogrand-1-vs-SalarF1-1/sly00480.html" xr:uid="{61514745-20FB-A54D-AC5B-AD0D1F5D72CC}"/>
    <hyperlink ref="I53" r:id="rId25" display="applewebdata://422F73DB-9A79-49BA-9E25-4D7680BF3887/3.KEGG_map/Riogrand-1-vs-SalarF1-1/sly00196.html" xr:uid="{2ADB16B0-35ED-D942-9019-92B312370F45}"/>
    <hyperlink ref="I54" r:id="rId26" display="applewebdata://422F73DB-9A79-49BA-9E25-4D7680BF3887/3.KEGG_map/Riogrand-1-vs-SalarF1-1/sly00360.html" xr:uid="{4D6EC572-D748-4D4F-8909-796CD5D3B760}"/>
    <hyperlink ref="I55" r:id="rId27" display="applewebdata://422F73DB-9A79-49BA-9E25-4D7680BF3887/3.KEGG_map/Riogrand-1-vs-SalarF1-1/sly00051.html" xr:uid="{49E93C6D-6147-344E-8FE5-28CBEF109F54}"/>
    <hyperlink ref="I56" r:id="rId28" display="applewebdata://422F73DB-9A79-49BA-9E25-4D7680BF3887/3.KEGG_map/Riogrand-1-vs-SalarF1-1/sly04016.html" xr:uid="{CEF46802-2588-7B41-95D9-CE4F79C411CA}"/>
    <hyperlink ref="I57" r:id="rId29" display="applewebdata://422F73DB-9A79-49BA-9E25-4D7680BF3887/3.KEGG_map/Riogrand-1-vs-SalarF1-1/sly02010.html" xr:uid="{0D5F2EDC-667C-3C4F-9071-78859E50683B}"/>
    <hyperlink ref="I58" r:id="rId30" display="applewebdata://422F73DB-9A79-49BA-9E25-4D7680BF3887/3.KEGG_map/Riogrand-1-vs-SalarF1-1/sly00960.html" xr:uid="{DF8A4DF5-D969-DE47-A7B0-3019AE7FF99B}"/>
    <hyperlink ref="I59" r:id="rId31" display="applewebdata://422F73DB-9A79-49BA-9E25-4D7680BF3887/3.KEGG_map/Riogrand-1-vs-SalarF1-1/sly00062.html" xr:uid="{9975FAA0-E163-B54B-B183-4A092B646EDE}"/>
    <hyperlink ref="I60" r:id="rId32" display="applewebdata://422F73DB-9A79-49BA-9E25-4D7680BF3887/3.KEGG_map/Riogrand-1-vs-SalarF1-1/sly04075.html" xr:uid="{AEF4A24B-7C52-F041-899C-E9374AE47B28}"/>
    <hyperlink ref="I61" r:id="rId33" display="applewebdata://422F73DB-9A79-49BA-9E25-4D7680BF3887/3.KEGG_map/Riogrand-1-vs-SalarF1-1/sly00052.html" xr:uid="{21616741-7F75-AB4D-A260-050E25612BBA}"/>
    <hyperlink ref="I62" r:id="rId34" display="applewebdata://422F73DB-9A79-49BA-9E25-4D7680BF3887/3.KEGG_map/Riogrand-1-vs-SalarF1-1/sly00902.html" xr:uid="{6C45741E-90A2-8D42-8C43-DACF68E2919D}"/>
    <hyperlink ref="I63" r:id="rId35" display="applewebdata://422F73DB-9A79-49BA-9E25-4D7680BF3887/3.KEGG_map/Riogrand-1-vs-SalarF1-1/sly00941.html" xr:uid="{397A65EF-087F-6A4B-927B-A1B4F37DB43A}"/>
    <hyperlink ref="I64" r:id="rId36" display="applewebdata://422F73DB-9A79-49BA-9E25-4D7680BF3887/3.KEGG_map/Riogrand-1-vs-SalarF1-1/sly00030.html" xr:uid="{8C56732F-37E4-2E43-ABDC-4B63DA02995B}"/>
    <hyperlink ref="I65" r:id="rId37" display="applewebdata://422F73DB-9A79-49BA-9E25-4D7680BF3887/3.KEGG_map/Riogrand-1-vs-SalarF1-1/sly00520.html" xr:uid="{A9865861-089D-114D-AE5B-20824D5D3E36}"/>
    <hyperlink ref="I66" r:id="rId38" display="applewebdata://422F73DB-9A79-49BA-9E25-4D7680BF3887/3.KEGG_map/Riogrand-1-vs-SalarF1-1/sly00905.html" xr:uid="{B35E4CB5-1FE5-6947-A38C-D6A6AEB7942A}"/>
    <hyperlink ref="I67" r:id="rId39" display="applewebdata://422F73DB-9A79-49BA-9E25-4D7680BF3887/3.KEGG_map/Riogrand-1-vs-SalarF1-1/sly00380.html" xr:uid="{D6D52F8F-19B4-3F45-91C0-24546A40798E}"/>
    <hyperlink ref="I68" r:id="rId40" display="applewebdata://422F73DB-9A79-49BA-9E25-4D7680BF3887/3.KEGG_map/Riogrand-1-vs-SalarF1-1/sly00945.html" xr:uid="{869D45D4-4516-2E46-989E-7FA43036016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2B1CF-3621-484D-9383-317953EADACF}">
  <dimension ref="A1:I68"/>
  <sheetViews>
    <sheetView tabSelected="1" workbookViewId="0">
      <selection activeCell="K18" sqref="K17:K18"/>
    </sheetView>
  </sheetViews>
  <sheetFormatPr defaultColWidth="11" defaultRowHeight="15.75" x14ac:dyDescent="0.25"/>
  <sheetData>
    <row r="1" spans="1:9" x14ac:dyDescent="0.25">
      <c r="B1" t="s">
        <v>157</v>
      </c>
    </row>
    <row r="2" spans="1:9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7" t="s">
        <v>362</v>
      </c>
      <c r="G2" s="3" t="s">
        <v>6</v>
      </c>
      <c r="H2" s="3" t="s">
        <v>7</v>
      </c>
      <c r="I2" s="3" t="s">
        <v>8</v>
      </c>
    </row>
    <row r="3" spans="1:9" x14ac:dyDescent="0.25">
      <c r="A3" s="3" t="s">
        <v>158</v>
      </c>
      <c r="B3" s="3" t="s">
        <v>159</v>
      </c>
      <c r="C3" s="3" t="s">
        <v>11</v>
      </c>
      <c r="D3" s="3" t="s">
        <v>32</v>
      </c>
      <c r="E3" s="3">
        <v>6</v>
      </c>
      <c r="F3" s="3">
        <v>6.8497799999999998E-3</v>
      </c>
      <c r="G3" s="3">
        <v>3.5004608300000002</v>
      </c>
      <c r="H3" s="3" t="s">
        <v>160</v>
      </c>
      <c r="I3" s="5" t="s">
        <v>158</v>
      </c>
    </row>
    <row r="4" spans="1:9" x14ac:dyDescent="0.25">
      <c r="A4" s="3" t="s">
        <v>161</v>
      </c>
      <c r="B4" s="3" t="s">
        <v>162</v>
      </c>
      <c r="C4" s="3" t="s">
        <v>11</v>
      </c>
      <c r="D4" s="3" t="s">
        <v>92</v>
      </c>
      <c r="E4" s="3">
        <v>6</v>
      </c>
      <c r="F4" s="3">
        <v>9.5577700000000002E-3</v>
      </c>
      <c r="G4" s="3">
        <v>3.2670967700000002</v>
      </c>
      <c r="H4" s="3" t="s">
        <v>163</v>
      </c>
      <c r="I4" s="5" t="s">
        <v>161</v>
      </c>
    </row>
    <row r="5" spans="1:9" x14ac:dyDescent="0.25">
      <c r="A5" s="3" t="s">
        <v>116</v>
      </c>
      <c r="B5" s="3" t="s">
        <v>117</v>
      </c>
      <c r="C5" s="3" t="s">
        <v>11</v>
      </c>
      <c r="D5" s="3" t="s">
        <v>92</v>
      </c>
      <c r="E5" s="3">
        <v>6</v>
      </c>
      <c r="F5" s="3">
        <v>2.9683589999999999E-2</v>
      </c>
      <c r="G5" s="3">
        <v>2.5457896899999999</v>
      </c>
      <c r="H5" s="3" t="s">
        <v>164</v>
      </c>
      <c r="I5" s="5" t="s">
        <v>116</v>
      </c>
    </row>
    <row r="6" spans="1:9" x14ac:dyDescent="0.25">
      <c r="A6" s="3" t="s">
        <v>107</v>
      </c>
      <c r="B6" s="3" t="s">
        <v>108</v>
      </c>
      <c r="C6" s="3" t="s">
        <v>11</v>
      </c>
      <c r="D6" s="3" t="s">
        <v>44</v>
      </c>
      <c r="E6" s="3">
        <v>5</v>
      </c>
      <c r="F6" s="3">
        <v>3.3458630000000003E-2</v>
      </c>
      <c r="G6" s="3">
        <v>2.76872608</v>
      </c>
      <c r="H6" s="3" t="s">
        <v>165</v>
      </c>
      <c r="I6" s="5" t="s">
        <v>107</v>
      </c>
    </row>
    <row r="7" spans="1:9" x14ac:dyDescent="0.25">
      <c r="A7" s="3" t="s">
        <v>46</v>
      </c>
      <c r="B7" s="3" t="s">
        <v>47</v>
      </c>
      <c r="C7" s="3" t="s">
        <v>11</v>
      </c>
      <c r="D7" s="3" t="s">
        <v>24</v>
      </c>
      <c r="E7" s="3">
        <v>9</v>
      </c>
      <c r="F7" s="3">
        <v>3.9570170000000002E-2</v>
      </c>
      <c r="G7" s="3">
        <v>1.9602580599999999</v>
      </c>
      <c r="H7" s="3" t="s">
        <v>166</v>
      </c>
      <c r="I7" s="5" t="s">
        <v>46</v>
      </c>
    </row>
    <row r="8" spans="1:9" x14ac:dyDescent="0.25">
      <c r="A8" s="3" t="s">
        <v>167</v>
      </c>
      <c r="B8" s="3" t="s">
        <v>168</v>
      </c>
      <c r="C8" s="3" t="s">
        <v>11</v>
      </c>
      <c r="D8" s="3" t="s">
        <v>61</v>
      </c>
      <c r="E8" s="3">
        <v>5</v>
      </c>
      <c r="F8" s="3">
        <v>4.2664649999999998E-2</v>
      </c>
      <c r="G8" s="3">
        <v>2.5929339499999999</v>
      </c>
      <c r="H8" s="3" t="s">
        <v>169</v>
      </c>
      <c r="I8" s="5" t="s">
        <v>167</v>
      </c>
    </row>
    <row r="9" spans="1:9" x14ac:dyDescent="0.25">
      <c r="A9" s="3" t="s">
        <v>170</v>
      </c>
      <c r="B9" s="3" t="s">
        <v>171</v>
      </c>
      <c r="C9" s="3" t="s">
        <v>11</v>
      </c>
      <c r="D9" s="3" t="s">
        <v>61</v>
      </c>
      <c r="E9" s="3">
        <v>5</v>
      </c>
      <c r="F9" s="3">
        <v>5.0479860000000001E-2</v>
      </c>
      <c r="G9" s="3">
        <v>2.47507331</v>
      </c>
      <c r="H9" s="3" t="s">
        <v>172</v>
      </c>
      <c r="I9" s="5" t="s">
        <v>170</v>
      </c>
    </row>
    <row r="10" spans="1:9" x14ac:dyDescent="0.25">
      <c r="A10" s="3" t="s">
        <v>75</v>
      </c>
      <c r="B10" s="3" t="s">
        <v>76</v>
      </c>
      <c r="C10" s="3" t="s">
        <v>11</v>
      </c>
      <c r="D10" s="3" t="s">
        <v>24</v>
      </c>
      <c r="E10" s="3">
        <v>5</v>
      </c>
      <c r="F10" s="3">
        <v>5.326007E-2</v>
      </c>
      <c r="G10" s="3">
        <v>2.43813192</v>
      </c>
      <c r="H10" s="3" t="s">
        <v>173</v>
      </c>
      <c r="I10" s="5" t="s">
        <v>75</v>
      </c>
    </row>
    <row r="11" spans="1:9" x14ac:dyDescent="0.25">
      <c r="A11" s="3" t="s">
        <v>174</v>
      </c>
      <c r="B11" s="3" t="s">
        <v>175</v>
      </c>
      <c r="C11" s="3" t="s">
        <v>176</v>
      </c>
      <c r="D11" s="3" t="s">
        <v>177</v>
      </c>
      <c r="E11" s="3">
        <v>9</v>
      </c>
      <c r="F11" s="3">
        <v>9.1740989999999994E-2</v>
      </c>
      <c r="G11" s="3">
        <v>1.6612356500000001</v>
      </c>
      <c r="H11" s="3" t="s">
        <v>178</v>
      </c>
      <c r="I11" s="5" t="s">
        <v>174</v>
      </c>
    </row>
    <row r="12" spans="1:9" x14ac:dyDescent="0.25">
      <c r="A12" s="3" t="s">
        <v>179</v>
      </c>
      <c r="B12" s="3" t="s">
        <v>180</v>
      </c>
      <c r="C12" s="3" t="s">
        <v>11</v>
      </c>
      <c r="D12" s="3" t="s">
        <v>61</v>
      </c>
      <c r="E12" s="3">
        <v>2</v>
      </c>
      <c r="F12" s="3">
        <v>0.11341590999999999</v>
      </c>
      <c r="G12" s="3">
        <v>3.4390492400000001</v>
      </c>
      <c r="H12" s="3" t="s">
        <v>181</v>
      </c>
      <c r="I12" s="5" t="s">
        <v>179</v>
      </c>
    </row>
    <row r="13" spans="1:9" x14ac:dyDescent="0.25">
      <c r="A13" s="3" t="s">
        <v>42</v>
      </c>
      <c r="B13" s="3" t="s">
        <v>43</v>
      </c>
      <c r="C13" s="3" t="s">
        <v>11</v>
      </c>
      <c r="D13" s="3" t="s">
        <v>44</v>
      </c>
      <c r="E13" s="3">
        <v>9</v>
      </c>
      <c r="F13" s="3">
        <v>0.11821745</v>
      </c>
      <c r="G13" s="3">
        <v>1.5723995200000001</v>
      </c>
      <c r="H13" s="3" t="s">
        <v>182</v>
      </c>
      <c r="I13" s="5" t="s">
        <v>42</v>
      </c>
    </row>
    <row r="14" spans="1:9" x14ac:dyDescent="0.25">
      <c r="A14" s="3" t="s">
        <v>183</v>
      </c>
      <c r="B14" s="3" t="s">
        <v>184</v>
      </c>
      <c r="C14" s="3" t="s">
        <v>80</v>
      </c>
      <c r="D14" s="3" t="s">
        <v>185</v>
      </c>
      <c r="E14" s="3">
        <v>3</v>
      </c>
      <c r="F14" s="3">
        <v>0.13627821000000001</v>
      </c>
      <c r="G14" s="3">
        <v>2.3336405500000001</v>
      </c>
      <c r="H14" s="3" t="s">
        <v>186</v>
      </c>
      <c r="I14" s="5" t="s">
        <v>183</v>
      </c>
    </row>
    <row r="15" spans="1:9" x14ac:dyDescent="0.25">
      <c r="A15" s="3" t="s">
        <v>187</v>
      </c>
      <c r="B15" s="3" t="s">
        <v>188</v>
      </c>
      <c r="C15" s="3" t="s">
        <v>11</v>
      </c>
      <c r="D15" s="3" t="s">
        <v>61</v>
      </c>
      <c r="E15" s="3">
        <v>4</v>
      </c>
      <c r="F15" s="3">
        <v>0.13692562999999999</v>
      </c>
      <c r="G15" s="3">
        <v>2.0105210900000001</v>
      </c>
      <c r="H15" s="3" t="s">
        <v>189</v>
      </c>
      <c r="I15" s="5" t="s">
        <v>187</v>
      </c>
    </row>
    <row r="16" spans="1:9" x14ac:dyDescent="0.25">
      <c r="A16" s="3" t="s">
        <v>190</v>
      </c>
      <c r="B16" s="3" t="s">
        <v>191</v>
      </c>
      <c r="C16" s="3" t="s">
        <v>11</v>
      </c>
      <c r="D16" s="3" t="s">
        <v>32</v>
      </c>
      <c r="E16" s="3">
        <v>3</v>
      </c>
      <c r="F16" s="3">
        <v>0.14339866000000001</v>
      </c>
      <c r="G16" s="3">
        <v>2.2793698400000002</v>
      </c>
      <c r="H16" s="3" t="s">
        <v>192</v>
      </c>
      <c r="I16" s="5" t="s">
        <v>190</v>
      </c>
    </row>
    <row r="17" spans="1:9" x14ac:dyDescent="0.25">
      <c r="A17" s="3" t="s">
        <v>193</v>
      </c>
      <c r="B17" s="3" t="s">
        <v>194</v>
      </c>
      <c r="C17" s="3" t="s">
        <v>11</v>
      </c>
      <c r="D17" s="3" t="s">
        <v>92</v>
      </c>
      <c r="E17" s="3">
        <v>2</v>
      </c>
      <c r="F17" s="3">
        <v>0.17717424000000001</v>
      </c>
      <c r="G17" s="3">
        <v>2.6136774200000001</v>
      </c>
      <c r="H17" s="3" t="s">
        <v>195</v>
      </c>
      <c r="I17" s="5" t="s">
        <v>193</v>
      </c>
    </row>
    <row r="18" spans="1:9" x14ac:dyDescent="0.25">
      <c r="A18" s="3" t="s">
        <v>196</v>
      </c>
      <c r="B18" s="3" t="s">
        <v>197</v>
      </c>
      <c r="C18" s="3" t="s">
        <v>11</v>
      </c>
      <c r="D18" s="3" t="s">
        <v>51</v>
      </c>
      <c r="E18" s="3">
        <v>3</v>
      </c>
      <c r="F18" s="3">
        <v>0.18069757</v>
      </c>
      <c r="G18" s="3">
        <v>2.0419354799999998</v>
      </c>
      <c r="H18" s="3" t="s">
        <v>198</v>
      </c>
      <c r="I18" s="5" t="s">
        <v>196</v>
      </c>
    </row>
    <row r="19" spans="1:9" x14ac:dyDescent="0.25">
      <c r="A19" s="3" t="s">
        <v>199</v>
      </c>
      <c r="B19" s="3" t="s">
        <v>200</v>
      </c>
      <c r="C19" s="3" t="s">
        <v>11</v>
      </c>
      <c r="D19" s="3" t="s">
        <v>28</v>
      </c>
      <c r="E19" s="3">
        <v>2</v>
      </c>
      <c r="F19" s="3">
        <v>0.18829799999999999</v>
      </c>
      <c r="G19" s="3">
        <v>2.5131513600000002</v>
      </c>
      <c r="H19" s="3" t="s">
        <v>201</v>
      </c>
      <c r="I19" s="5" t="s">
        <v>199</v>
      </c>
    </row>
    <row r="20" spans="1:9" x14ac:dyDescent="0.25">
      <c r="A20" s="3" t="s">
        <v>202</v>
      </c>
      <c r="B20" s="3" t="s">
        <v>203</v>
      </c>
      <c r="C20" s="3" t="s">
        <v>11</v>
      </c>
      <c r="D20" s="3" t="s">
        <v>44</v>
      </c>
      <c r="E20" s="3">
        <v>3</v>
      </c>
      <c r="F20" s="3">
        <v>0.18845414999999999</v>
      </c>
      <c r="G20" s="3">
        <v>2.0002633300000001</v>
      </c>
      <c r="H20" s="3" t="s">
        <v>204</v>
      </c>
      <c r="I20" s="5" t="s">
        <v>202</v>
      </c>
    </row>
    <row r="21" spans="1:9" x14ac:dyDescent="0.25">
      <c r="A21" s="3" t="s">
        <v>69</v>
      </c>
      <c r="B21" s="3" t="s">
        <v>70</v>
      </c>
      <c r="C21" s="3" t="s">
        <v>11</v>
      </c>
      <c r="D21" s="3" t="s">
        <v>24</v>
      </c>
      <c r="E21" s="3">
        <v>4</v>
      </c>
      <c r="F21" s="3">
        <v>0.20271520000000001</v>
      </c>
      <c r="G21" s="3">
        <v>1.7195246200000001</v>
      </c>
      <c r="H21" s="3" t="s">
        <v>205</v>
      </c>
      <c r="I21" s="5" t="s">
        <v>69</v>
      </c>
    </row>
    <row r="22" spans="1:9" x14ac:dyDescent="0.25">
      <c r="A22" s="3" t="s">
        <v>86</v>
      </c>
      <c r="B22" s="3" t="s">
        <v>87</v>
      </c>
      <c r="C22" s="3" t="s">
        <v>39</v>
      </c>
      <c r="D22" s="3" t="s">
        <v>88</v>
      </c>
      <c r="E22" s="3">
        <v>4</v>
      </c>
      <c r="F22" s="3">
        <v>0.20271520000000001</v>
      </c>
      <c r="G22" s="3">
        <v>1.7195246200000001</v>
      </c>
      <c r="H22" s="3" t="s">
        <v>206</v>
      </c>
      <c r="I22" s="5" t="s">
        <v>86</v>
      </c>
    </row>
    <row r="24" spans="1:9" x14ac:dyDescent="0.25">
      <c r="B24" s="3" t="s">
        <v>207</v>
      </c>
    </row>
    <row r="25" spans="1:9" x14ac:dyDescent="0.2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s="8" t="s">
        <v>363</v>
      </c>
      <c r="G25" t="s">
        <v>6</v>
      </c>
      <c r="H25" t="s">
        <v>7</v>
      </c>
      <c r="I25" t="s">
        <v>8</v>
      </c>
    </row>
    <row r="26" spans="1:9" x14ac:dyDescent="0.25">
      <c r="A26" t="s">
        <v>14</v>
      </c>
      <c r="B26" t="s">
        <v>15</v>
      </c>
      <c r="C26" t="s">
        <v>11</v>
      </c>
      <c r="D26" t="s">
        <v>12</v>
      </c>
      <c r="E26">
        <v>8</v>
      </c>
      <c r="F26" s="1">
        <v>9.1660199514944208E-6</v>
      </c>
      <c r="G26">
        <v>7.0504698920988496</v>
      </c>
      <c r="H26" t="s">
        <v>208</v>
      </c>
      <c r="I26" t="str">
        <f>HYPERLINK("../../3.KEGG_map/Riogrand-2-vs-SalarF1-2/sly00196.html","sly00196")</f>
        <v>sly00196</v>
      </c>
    </row>
    <row r="27" spans="1:9" x14ac:dyDescent="0.25">
      <c r="A27" t="s">
        <v>94</v>
      </c>
      <c r="B27" t="s">
        <v>95</v>
      </c>
      <c r="C27" t="s">
        <v>11</v>
      </c>
      <c r="D27" t="s">
        <v>92</v>
      </c>
      <c r="E27">
        <v>6</v>
      </c>
      <c r="F27" s="1">
        <v>7.7070854789194294E-5</v>
      </c>
      <c r="G27">
        <v>7.6380090497737596</v>
      </c>
      <c r="H27" t="s">
        <v>209</v>
      </c>
      <c r="I27" t="str">
        <f>HYPERLINK("../../3.KEGG_map/Riogrand-2-vs-SalarF1-2/sly00591.html","sly00591")</f>
        <v>sly00591</v>
      </c>
    </row>
    <row r="28" spans="1:9" x14ac:dyDescent="0.25">
      <c r="A28" t="s">
        <v>42</v>
      </c>
      <c r="B28" t="s">
        <v>43</v>
      </c>
      <c r="C28" t="s">
        <v>11</v>
      </c>
      <c r="D28" t="s">
        <v>44</v>
      </c>
      <c r="E28">
        <v>18</v>
      </c>
      <c r="F28">
        <v>1.20003489066504E-3</v>
      </c>
      <c r="G28">
        <v>2.2056282817528499</v>
      </c>
      <c r="H28" t="s">
        <v>210</v>
      </c>
      <c r="I28" t="str">
        <f>HYPERLINK("../../3.KEGG_map/Riogrand-2-vs-SalarF1-2/sly00940.html","sly00940")</f>
        <v>sly00940</v>
      </c>
    </row>
    <row r="29" spans="1:9" x14ac:dyDescent="0.25">
      <c r="A29" t="s">
        <v>17</v>
      </c>
      <c r="B29" t="s">
        <v>18</v>
      </c>
      <c r="C29" t="s">
        <v>19</v>
      </c>
      <c r="D29" t="s">
        <v>20</v>
      </c>
      <c r="E29">
        <v>20</v>
      </c>
      <c r="F29">
        <v>1.24807102145792E-3</v>
      </c>
      <c r="G29">
        <v>2.0926052191161002</v>
      </c>
      <c r="H29" t="s">
        <v>211</v>
      </c>
      <c r="I29" t="str">
        <f>HYPERLINK("../../3.KEGG_map/Riogrand-2-vs-SalarF1-2/sly04626.html","sly04626")</f>
        <v>sly04626</v>
      </c>
    </row>
    <row r="30" spans="1:9" x14ac:dyDescent="0.25">
      <c r="A30" t="s">
        <v>119</v>
      </c>
      <c r="B30" t="s">
        <v>120</v>
      </c>
      <c r="C30" t="s">
        <v>11</v>
      </c>
      <c r="D30" t="s">
        <v>24</v>
      </c>
      <c r="E30">
        <v>14</v>
      </c>
      <c r="F30">
        <v>2.0878587629859402E-3</v>
      </c>
      <c r="G30">
        <v>2.37626948215184</v>
      </c>
      <c r="H30" t="s">
        <v>212</v>
      </c>
      <c r="I30" t="str">
        <f>HYPERLINK("../../3.KEGG_map/Riogrand-2-vs-SalarF1-2/sly00520.html","sly00520")</f>
        <v>sly00520</v>
      </c>
    </row>
    <row r="31" spans="1:9" x14ac:dyDescent="0.25">
      <c r="A31" t="s">
        <v>53</v>
      </c>
      <c r="B31" t="s">
        <v>54</v>
      </c>
      <c r="C31" t="s">
        <v>39</v>
      </c>
      <c r="D31" t="s">
        <v>40</v>
      </c>
      <c r="E31">
        <v>17</v>
      </c>
      <c r="F31">
        <v>3.02374964516483E-3</v>
      </c>
      <c r="G31">
        <v>2.0830933772110201</v>
      </c>
      <c r="H31" t="s">
        <v>213</v>
      </c>
      <c r="I31" t="str">
        <f>HYPERLINK("../../3.KEGG_map/Riogrand-2-vs-SalarF1-2/sly04016.html","sly04016")</f>
        <v>sly04016</v>
      </c>
    </row>
    <row r="32" spans="1:9" x14ac:dyDescent="0.25">
      <c r="A32" t="s">
        <v>63</v>
      </c>
      <c r="B32" t="s">
        <v>64</v>
      </c>
      <c r="C32" t="s">
        <v>11</v>
      </c>
      <c r="D32" t="s">
        <v>61</v>
      </c>
      <c r="E32">
        <v>8</v>
      </c>
      <c r="F32">
        <v>3.36799434875113E-3</v>
      </c>
      <c r="G32">
        <v>3.1605554688719</v>
      </c>
      <c r="H32" t="s">
        <v>214</v>
      </c>
      <c r="I32" t="str">
        <f>HYPERLINK("../../3.KEGG_map/Riogrand-2-vs-SalarF1-2/sly00380.html","sly00380")</f>
        <v>sly00380</v>
      </c>
    </row>
    <row r="33" spans="1:9" x14ac:dyDescent="0.25">
      <c r="A33" t="s">
        <v>202</v>
      </c>
      <c r="B33" t="s">
        <v>203</v>
      </c>
      <c r="C33" t="s">
        <v>11</v>
      </c>
      <c r="D33" t="s">
        <v>44</v>
      </c>
      <c r="E33">
        <v>7</v>
      </c>
      <c r="F33">
        <v>4.9247070418574302E-3</v>
      </c>
      <c r="G33">
        <v>3.2734324499030398</v>
      </c>
      <c r="H33" t="s">
        <v>215</v>
      </c>
      <c r="I33" t="str">
        <f>HYPERLINK("../../3.KEGG_map/Riogrand-2-vs-SalarF1-2/sly00999.html","sly00999")</f>
        <v>sly00999</v>
      </c>
    </row>
    <row r="34" spans="1:9" x14ac:dyDescent="0.25">
      <c r="A34" t="s">
        <v>216</v>
      </c>
      <c r="B34" t="s">
        <v>217</v>
      </c>
      <c r="C34" t="s">
        <v>11</v>
      </c>
      <c r="D34" t="s">
        <v>136</v>
      </c>
      <c r="E34">
        <v>4</v>
      </c>
      <c r="F34">
        <v>5.3625670776371002E-3</v>
      </c>
      <c r="G34">
        <v>5.3915357998403</v>
      </c>
      <c r="H34" t="s">
        <v>218</v>
      </c>
      <c r="I34" t="str">
        <f>HYPERLINK("../../3.KEGG_map/Riogrand-2-vs-SalarF1-2/sly00531.html","sly00531")</f>
        <v>sly00531</v>
      </c>
    </row>
    <row r="35" spans="1:9" x14ac:dyDescent="0.25">
      <c r="A35" t="s">
        <v>219</v>
      </c>
      <c r="B35" t="s">
        <v>220</v>
      </c>
      <c r="C35" t="s">
        <v>11</v>
      </c>
      <c r="D35" t="s">
        <v>92</v>
      </c>
      <c r="E35">
        <v>7</v>
      </c>
      <c r="F35">
        <v>6.1658442403066298E-3</v>
      </c>
      <c r="G35">
        <v>3.1450625499068399</v>
      </c>
      <c r="H35" t="s">
        <v>221</v>
      </c>
      <c r="I35" t="str">
        <f>HYPERLINK("../../3.KEGG_map/Riogrand-2-vs-SalarF1-2/sly00592.html","sly00592")</f>
        <v>sly00592</v>
      </c>
    </row>
    <row r="36" spans="1:9" x14ac:dyDescent="0.25">
      <c r="A36" t="s">
        <v>59</v>
      </c>
      <c r="B36" t="s">
        <v>60</v>
      </c>
      <c r="C36" t="s">
        <v>11</v>
      </c>
      <c r="D36" t="s">
        <v>61</v>
      </c>
      <c r="E36">
        <v>7</v>
      </c>
      <c r="F36">
        <v>1.0277535961185601E-2</v>
      </c>
      <c r="G36">
        <v>2.8642533936651602</v>
      </c>
      <c r="H36" t="s">
        <v>222</v>
      </c>
      <c r="I36" t="str">
        <f>HYPERLINK("../../3.KEGG_map/Riogrand-2-vs-SalarF1-2/sly00360.html","sly00360")</f>
        <v>sly00360</v>
      </c>
    </row>
    <row r="37" spans="1:9" x14ac:dyDescent="0.25">
      <c r="A37" t="s">
        <v>104</v>
      </c>
      <c r="B37" t="s">
        <v>105</v>
      </c>
      <c r="C37" t="s">
        <v>11</v>
      </c>
      <c r="D37" t="s">
        <v>92</v>
      </c>
      <c r="E37">
        <v>5</v>
      </c>
      <c r="F37">
        <v>1.32194606832132E-2</v>
      </c>
      <c r="G37">
        <v>3.4718222953517102</v>
      </c>
      <c r="H37" t="s">
        <v>223</v>
      </c>
      <c r="I37" t="str">
        <f>HYPERLINK("../../3.KEGG_map/Riogrand-2-vs-SalarF1-2/sly00073.html","sly00073")</f>
        <v>sly00073</v>
      </c>
    </row>
    <row r="38" spans="1:9" x14ac:dyDescent="0.25">
      <c r="A38" t="s">
        <v>9</v>
      </c>
      <c r="B38" t="s">
        <v>10</v>
      </c>
      <c r="C38" t="s">
        <v>11</v>
      </c>
      <c r="D38" t="s">
        <v>12</v>
      </c>
      <c r="E38">
        <v>6</v>
      </c>
      <c r="F38">
        <v>2.45673330656664E-2</v>
      </c>
      <c r="G38">
        <v>2.6439262095370699</v>
      </c>
      <c r="H38" t="s">
        <v>224</v>
      </c>
      <c r="I38" t="str">
        <f>HYPERLINK("../../3.KEGG_map/Riogrand-2-vs-SalarF1-2/sly00195.html","sly00195")</f>
        <v>sly00195</v>
      </c>
    </row>
    <row r="39" spans="1:9" x14ac:dyDescent="0.25">
      <c r="A39" t="s">
        <v>37</v>
      </c>
      <c r="B39" t="s">
        <v>38</v>
      </c>
      <c r="C39" t="s">
        <v>39</v>
      </c>
      <c r="D39" t="s">
        <v>40</v>
      </c>
      <c r="E39">
        <v>19</v>
      </c>
      <c r="F39">
        <v>2.9162690888363801E-2</v>
      </c>
      <c r="G39">
        <v>1.58892888991644</v>
      </c>
      <c r="H39" t="s">
        <v>225</v>
      </c>
      <c r="I39" t="str">
        <f>HYPERLINK("../../3.KEGG_map/Riogrand-2-vs-SalarF1-2/sly04075.html","sly04075")</f>
        <v>sly04075</v>
      </c>
    </row>
    <row r="40" spans="1:9" x14ac:dyDescent="0.25">
      <c r="A40" t="s">
        <v>131</v>
      </c>
      <c r="B40" t="s">
        <v>132</v>
      </c>
      <c r="C40" t="s">
        <v>11</v>
      </c>
      <c r="D40" t="s">
        <v>44</v>
      </c>
      <c r="E40">
        <v>5</v>
      </c>
      <c r="F40">
        <v>4.1174036027268997E-2</v>
      </c>
      <c r="G40">
        <v>2.6038667215137798</v>
      </c>
      <c r="H40" t="s">
        <v>226</v>
      </c>
      <c r="I40" t="str">
        <f>HYPERLINK("../../3.KEGG_map/Riogrand-2-vs-SalarF1-2/sly00945.html","sly00945")</f>
        <v>sly00945</v>
      </c>
    </row>
    <row r="41" spans="1:9" x14ac:dyDescent="0.25">
      <c r="A41" t="s">
        <v>107</v>
      </c>
      <c r="B41" t="s">
        <v>108</v>
      </c>
      <c r="C41" t="s">
        <v>11</v>
      </c>
      <c r="D41" t="s">
        <v>44</v>
      </c>
      <c r="E41">
        <v>6</v>
      </c>
      <c r="F41">
        <v>4.2359022456175698E-2</v>
      </c>
      <c r="G41">
        <v>2.3302400490835198</v>
      </c>
      <c r="H41" t="s">
        <v>227</v>
      </c>
      <c r="I41" t="str">
        <f>HYPERLINK("../../3.KEGG_map/Riogrand-2-vs-SalarF1-2/sly00941.html","sly00941")</f>
        <v>sly00941</v>
      </c>
    </row>
    <row r="42" spans="1:9" x14ac:dyDescent="0.25">
      <c r="A42" t="s">
        <v>228</v>
      </c>
      <c r="B42" t="s">
        <v>229</v>
      </c>
      <c r="C42" t="s">
        <v>11</v>
      </c>
      <c r="D42" t="s">
        <v>12</v>
      </c>
      <c r="E42">
        <v>4</v>
      </c>
      <c r="F42">
        <v>5.3637785704051998E-2</v>
      </c>
      <c r="G42">
        <v>2.77745783628137</v>
      </c>
      <c r="H42" t="s">
        <v>230</v>
      </c>
      <c r="I42" t="str">
        <f>HYPERLINK("../../3.KEGG_map/Riogrand-2-vs-SalarF1-2/sly00910.html","sly00910")</f>
        <v>sly00910</v>
      </c>
    </row>
    <row r="43" spans="1:9" x14ac:dyDescent="0.25">
      <c r="A43" t="s">
        <v>22</v>
      </c>
      <c r="B43" t="s">
        <v>23</v>
      </c>
      <c r="C43" t="s">
        <v>11</v>
      </c>
      <c r="D43" t="s">
        <v>24</v>
      </c>
      <c r="E43">
        <v>6</v>
      </c>
      <c r="F43">
        <v>6.6667613939237702E-2</v>
      </c>
      <c r="G43">
        <v>2.0830933772110201</v>
      </c>
      <c r="H43" t="s">
        <v>231</v>
      </c>
      <c r="I43" t="str">
        <f>HYPERLINK("../../3.KEGG_map/Riogrand-2-vs-SalarF1-2/sly00051.html","sly00051")</f>
        <v>sly00051</v>
      </c>
    </row>
    <row r="44" spans="1:9" x14ac:dyDescent="0.25">
      <c r="A44" t="s">
        <v>232</v>
      </c>
      <c r="B44" t="s">
        <v>233</v>
      </c>
      <c r="C44" t="s">
        <v>11</v>
      </c>
      <c r="D44" t="s">
        <v>92</v>
      </c>
      <c r="E44">
        <v>2</v>
      </c>
      <c r="F44">
        <v>9.3855572194618597E-2</v>
      </c>
      <c r="G44">
        <v>3.8190045248868798</v>
      </c>
      <c r="H44" t="s">
        <v>234</v>
      </c>
      <c r="I44" t="str">
        <f>HYPERLINK("../../3.KEGG_map/Riogrand-2-vs-SalarF1-2/sly00590.html","sly00590")</f>
        <v>sly00590</v>
      </c>
    </row>
    <row r="45" spans="1:9" x14ac:dyDescent="0.25">
      <c r="A45" t="s">
        <v>26</v>
      </c>
      <c r="B45" t="s">
        <v>27</v>
      </c>
      <c r="C45" t="s">
        <v>11</v>
      </c>
      <c r="D45" t="s">
        <v>28</v>
      </c>
      <c r="E45">
        <v>2</v>
      </c>
      <c r="F45">
        <v>9.3855572194618597E-2</v>
      </c>
      <c r="G45">
        <v>3.8190045248868798</v>
      </c>
      <c r="H45" t="s">
        <v>235</v>
      </c>
      <c r="I45" t="str">
        <f>HYPERLINK("../../3.KEGG_map/Riogrand-2-vs-SalarF1-2/sly00902.html","sly00902")</f>
        <v>sly00902</v>
      </c>
    </row>
    <row r="47" spans="1:9" x14ac:dyDescent="0.25">
      <c r="B47" t="s">
        <v>236</v>
      </c>
    </row>
    <row r="48" spans="1:9" x14ac:dyDescent="0.25">
      <c r="A48" t="s">
        <v>0</v>
      </c>
      <c r="B48" t="s">
        <v>1</v>
      </c>
      <c r="C48" t="s">
        <v>2</v>
      </c>
      <c r="D48" t="s">
        <v>3</v>
      </c>
      <c r="E48" t="s">
        <v>4</v>
      </c>
      <c r="F48" s="8" t="s">
        <v>363</v>
      </c>
      <c r="G48" t="s">
        <v>6</v>
      </c>
      <c r="H48" t="s">
        <v>7</v>
      </c>
      <c r="I48" t="s">
        <v>8</v>
      </c>
    </row>
    <row r="49" spans="1:9" x14ac:dyDescent="0.25">
      <c r="A49" t="s">
        <v>14</v>
      </c>
      <c r="B49" t="s">
        <v>15</v>
      </c>
      <c r="C49" t="s">
        <v>11</v>
      </c>
      <c r="D49" t="s">
        <v>12</v>
      </c>
      <c r="E49">
        <v>9</v>
      </c>
      <c r="F49" s="1">
        <v>6.2470785622554306E-5</v>
      </c>
      <c r="G49">
        <v>4.6620294599017997</v>
      </c>
      <c r="H49" t="s">
        <v>237</v>
      </c>
      <c r="I49" t="str">
        <f>HYPERLINK("../../3.KEGG_map/Riogrand-2-vs-SalarF1-2/sly00196.html","sly00196")</f>
        <v>sly00196</v>
      </c>
    </row>
    <row r="50" spans="1:9" x14ac:dyDescent="0.25">
      <c r="A50" t="s">
        <v>94</v>
      </c>
      <c r="B50" t="s">
        <v>95</v>
      </c>
      <c r="C50" t="s">
        <v>11</v>
      </c>
      <c r="D50" t="s">
        <v>92</v>
      </c>
      <c r="E50">
        <v>7</v>
      </c>
      <c r="F50">
        <v>1.82549446272474E-4</v>
      </c>
      <c r="G50">
        <v>5.2375886524822697</v>
      </c>
      <c r="H50" t="s">
        <v>238</v>
      </c>
      <c r="I50" t="str">
        <f>HYPERLINK("../../3.KEGG_map/Riogrand-2-vs-SalarF1-2/sly00591.html","sly00591")</f>
        <v>sly00591</v>
      </c>
    </row>
    <row r="51" spans="1:9" x14ac:dyDescent="0.25">
      <c r="A51" t="s">
        <v>42</v>
      </c>
      <c r="B51" t="s">
        <v>43</v>
      </c>
      <c r="C51" t="s">
        <v>11</v>
      </c>
      <c r="D51" t="s">
        <v>44</v>
      </c>
      <c r="E51">
        <v>27</v>
      </c>
      <c r="F51">
        <v>5.4797024802578703E-4</v>
      </c>
      <c r="G51">
        <v>1.9445898281943299</v>
      </c>
      <c r="H51" t="s">
        <v>239</v>
      </c>
      <c r="I51" t="str">
        <f>HYPERLINK("../../3.KEGG_map/Riogrand-2-vs-SalarF1-2/sly00940.html","sly00940")</f>
        <v>sly00940</v>
      </c>
    </row>
    <row r="52" spans="1:9" x14ac:dyDescent="0.25">
      <c r="A52" t="s">
        <v>119</v>
      </c>
      <c r="B52" t="s">
        <v>120</v>
      </c>
      <c r="C52" t="s">
        <v>11</v>
      </c>
      <c r="D52" t="s">
        <v>24</v>
      </c>
      <c r="E52">
        <v>20</v>
      </c>
      <c r="F52">
        <v>2.0664158906312001E-3</v>
      </c>
      <c r="G52">
        <v>1.99527186761229</v>
      </c>
      <c r="H52" t="s">
        <v>240</v>
      </c>
      <c r="I52" t="str">
        <f>HYPERLINK("../../3.KEGG_map/Riogrand-2-vs-SalarF1-2/sly00520.html","sly00520")</f>
        <v>sly00520</v>
      </c>
    </row>
    <row r="53" spans="1:9" x14ac:dyDescent="0.25">
      <c r="A53" t="s">
        <v>202</v>
      </c>
      <c r="B53" t="s">
        <v>203</v>
      </c>
      <c r="C53" t="s">
        <v>11</v>
      </c>
      <c r="D53" t="s">
        <v>44</v>
      </c>
      <c r="E53">
        <v>10</v>
      </c>
      <c r="F53">
        <v>2.6968185153876398E-3</v>
      </c>
      <c r="G53">
        <v>2.7485887972210201</v>
      </c>
      <c r="H53" t="s">
        <v>241</v>
      </c>
      <c r="I53" t="str">
        <f>HYPERLINK("../../3.KEGG_map/Riogrand-2-vs-SalarF1-2/sly00999.html","sly00999")</f>
        <v>sly00999</v>
      </c>
    </row>
    <row r="54" spans="1:9" x14ac:dyDescent="0.25">
      <c r="A54" t="s">
        <v>63</v>
      </c>
      <c r="B54" t="s">
        <v>64</v>
      </c>
      <c r="C54" t="s">
        <v>11</v>
      </c>
      <c r="D54" t="s">
        <v>61</v>
      </c>
      <c r="E54">
        <v>11</v>
      </c>
      <c r="F54">
        <v>3.0938648305165501E-3</v>
      </c>
      <c r="G54">
        <v>2.5542920029346998</v>
      </c>
      <c r="H54" t="s">
        <v>242</v>
      </c>
      <c r="I54" t="str">
        <f>HYPERLINK("../../3.KEGG_map/Riogrand-2-vs-SalarF1-2/sly00380.html","sly00380")</f>
        <v>sly00380</v>
      </c>
    </row>
    <row r="55" spans="1:9" x14ac:dyDescent="0.25">
      <c r="A55" t="s">
        <v>107</v>
      </c>
      <c r="B55" t="s">
        <v>108</v>
      </c>
      <c r="C55" t="s">
        <v>11</v>
      </c>
      <c r="D55" t="s">
        <v>44</v>
      </c>
      <c r="E55">
        <v>11</v>
      </c>
      <c r="F55">
        <v>3.5564263459009499E-3</v>
      </c>
      <c r="G55">
        <v>2.5109989181392001</v>
      </c>
      <c r="H55" t="s">
        <v>243</v>
      </c>
      <c r="I55" t="str">
        <f>HYPERLINK("../../3.KEGG_map/Riogrand-2-vs-SalarF1-2/sly00941.html","sly00941")</f>
        <v>sly00941</v>
      </c>
    </row>
    <row r="56" spans="1:9" x14ac:dyDescent="0.25">
      <c r="A56" t="s">
        <v>53</v>
      </c>
      <c r="B56" t="s">
        <v>54</v>
      </c>
      <c r="C56" t="s">
        <v>39</v>
      </c>
      <c r="D56" t="s">
        <v>40</v>
      </c>
      <c r="E56">
        <v>24</v>
      </c>
      <c r="F56">
        <v>5.4178087936189098E-3</v>
      </c>
      <c r="G56">
        <v>1.7285242917282999</v>
      </c>
      <c r="H56" t="s">
        <v>244</v>
      </c>
      <c r="I56" t="str">
        <f>HYPERLINK("../../3.KEGG_map/Riogrand-2-vs-SalarF1-2/sly04016.html","sly04016")</f>
        <v>sly04016</v>
      </c>
    </row>
    <row r="57" spans="1:9" x14ac:dyDescent="0.25">
      <c r="A57" t="s">
        <v>216</v>
      </c>
      <c r="B57" t="s">
        <v>217</v>
      </c>
      <c r="C57" t="s">
        <v>11</v>
      </c>
      <c r="D57" t="s">
        <v>136</v>
      </c>
      <c r="E57">
        <v>5</v>
      </c>
      <c r="F57">
        <v>6.44116692776884E-3</v>
      </c>
      <c r="G57">
        <v>3.9612015018773499</v>
      </c>
      <c r="H57" t="s">
        <v>245</v>
      </c>
      <c r="I57" t="str">
        <f>HYPERLINK("../../3.KEGG_map/Riogrand-2-vs-SalarF1-2/sly00531.html","sly00531")</f>
        <v>sly00531</v>
      </c>
    </row>
    <row r="58" spans="1:9" x14ac:dyDescent="0.25">
      <c r="A58" t="s">
        <v>104</v>
      </c>
      <c r="B58" t="s">
        <v>105</v>
      </c>
      <c r="C58" t="s">
        <v>11</v>
      </c>
      <c r="D58" t="s">
        <v>92</v>
      </c>
      <c r="E58">
        <v>7</v>
      </c>
      <c r="F58">
        <v>9.2848295842599196E-3</v>
      </c>
      <c r="G58">
        <v>2.8568665377175999</v>
      </c>
      <c r="H58" t="s">
        <v>246</v>
      </c>
      <c r="I58" t="str">
        <f>HYPERLINK("../../3.KEGG_map/Riogrand-2-vs-SalarF1-2/sly00073.html","sly00073")</f>
        <v>sly00073</v>
      </c>
    </row>
    <row r="59" spans="1:9" x14ac:dyDescent="0.25">
      <c r="A59" t="s">
        <v>17</v>
      </c>
      <c r="B59" t="s">
        <v>18</v>
      </c>
      <c r="C59" t="s">
        <v>19</v>
      </c>
      <c r="D59" t="s">
        <v>20</v>
      </c>
      <c r="E59">
        <v>26</v>
      </c>
      <c r="F59">
        <v>1.0692358542175401E-2</v>
      </c>
      <c r="G59">
        <v>1.5989507432235499</v>
      </c>
      <c r="H59" t="s">
        <v>247</v>
      </c>
      <c r="I59" t="str">
        <f>HYPERLINK("../../3.KEGG_map/Riogrand-2-vs-SalarF1-2/sly04626.html","sly04626")</f>
        <v>sly04626</v>
      </c>
    </row>
    <row r="60" spans="1:9" x14ac:dyDescent="0.25">
      <c r="A60" t="s">
        <v>59</v>
      </c>
      <c r="B60" t="s">
        <v>60</v>
      </c>
      <c r="C60" t="s">
        <v>11</v>
      </c>
      <c r="D60" t="s">
        <v>61</v>
      </c>
      <c r="E60">
        <v>9</v>
      </c>
      <c r="F60">
        <v>2.0862032317378799E-2</v>
      </c>
      <c r="G60">
        <v>2.1645136778115499</v>
      </c>
      <c r="H60" t="s">
        <v>248</v>
      </c>
      <c r="I60" t="str">
        <f>HYPERLINK("../../3.KEGG_map/Riogrand-2-vs-SalarF1-2/sly00360.html","sly00360")</f>
        <v>sly00360</v>
      </c>
    </row>
    <row r="61" spans="1:9" x14ac:dyDescent="0.25">
      <c r="A61" t="s">
        <v>161</v>
      </c>
      <c r="B61" t="s">
        <v>162</v>
      </c>
      <c r="C61" t="s">
        <v>11</v>
      </c>
      <c r="D61" t="s">
        <v>92</v>
      </c>
      <c r="E61">
        <v>9</v>
      </c>
      <c r="F61">
        <v>3.1386977477176697E-2</v>
      </c>
      <c r="G61">
        <v>2.0202127659574498</v>
      </c>
      <c r="H61" t="s">
        <v>249</v>
      </c>
      <c r="I61" t="str">
        <f>HYPERLINK("../../3.KEGG_map/Riogrand-2-vs-SalarF1-2/sly00071.html","sly00071")</f>
        <v>sly00071</v>
      </c>
    </row>
    <row r="62" spans="1:9" x14ac:dyDescent="0.25">
      <c r="A62" t="s">
        <v>228</v>
      </c>
      <c r="B62" t="s">
        <v>229</v>
      </c>
      <c r="C62" t="s">
        <v>11</v>
      </c>
      <c r="D62" t="s">
        <v>12</v>
      </c>
      <c r="E62">
        <v>6</v>
      </c>
      <c r="F62">
        <v>3.2154568280988297E-2</v>
      </c>
      <c r="G62">
        <v>2.4487427466150899</v>
      </c>
      <c r="H62" t="s">
        <v>250</v>
      </c>
      <c r="I62" t="str">
        <f>HYPERLINK("../../3.KEGG_map/Riogrand-2-vs-SalarF1-2/sly00910.html","sly00910")</f>
        <v>sly00910</v>
      </c>
    </row>
    <row r="63" spans="1:9" x14ac:dyDescent="0.25">
      <c r="A63" t="s">
        <v>219</v>
      </c>
      <c r="B63" t="s">
        <v>220</v>
      </c>
      <c r="C63" t="s">
        <v>11</v>
      </c>
      <c r="D63" t="s">
        <v>92</v>
      </c>
      <c r="E63">
        <v>8</v>
      </c>
      <c r="F63">
        <v>3.2603960208609402E-2</v>
      </c>
      <c r="G63">
        <v>2.1126408010012501</v>
      </c>
      <c r="H63" t="s">
        <v>251</v>
      </c>
      <c r="I63" t="str">
        <f>HYPERLINK("../../3.KEGG_map/Riogrand-2-vs-SalarF1-2/sly00592.html","sly00592")</f>
        <v>sly00592</v>
      </c>
    </row>
    <row r="64" spans="1:9" x14ac:dyDescent="0.25">
      <c r="A64" t="s">
        <v>9</v>
      </c>
      <c r="B64" t="s">
        <v>10</v>
      </c>
      <c r="C64" t="s">
        <v>11</v>
      </c>
      <c r="D64" t="s">
        <v>12</v>
      </c>
      <c r="E64">
        <v>8</v>
      </c>
      <c r="F64">
        <v>3.6140180463728099E-2</v>
      </c>
      <c r="G64">
        <v>2.0720130932896899</v>
      </c>
      <c r="H64" t="s">
        <v>252</v>
      </c>
      <c r="I64" t="str">
        <f>HYPERLINK("../../3.KEGG_map/Riogrand-2-vs-SalarF1-2/sly00195.html","sly00195")</f>
        <v>sly00195</v>
      </c>
    </row>
    <row r="65" spans="1:9" x14ac:dyDescent="0.25">
      <c r="A65" t="s">
        <v>131</v>
      </c>
      <c r="B65" t="s">
        <v>132</v>
      </c>
      <c r="C65" t="s">
        <v>11</v>
      </c>
      <c r="D65" t="s">
        <v>44</v>
      </c>
      <c r="E65">
        <v>7</v>
      </c>
      <c r="F65">
        <v>4.1389091800796002E-2</v>
      </c>
      <c r="G65">
        <v>2.1426499032881998</v>
      </c>
      <c r="H65" t="s">
        <v>253</v>
      </c>
      <c r="I65" t="str">
        <f>HYPERLINK("../../3.KEGG_map/Riogrand-2-vs-SalarF1-2/sly00945.html","sly00945")</f>
        <v>sly00945</v>
      </c>
    </row>
    <row r="66" spans="1:9" x14ac:dyDescent="0.25">
      <c r="A66" t="s">
        <v>158</v>
      </c>
      <c r="B66" t="s">
        <v>159</v>
      </c>
      <c r="C66" t="s">
        <v>11</v>
      </c>
      <c r="D66" t="s">
        <v>32</v>
      </c>
      <c r="E66">
        <v>8</v>
      </c>
      <c r="F66">
        <v>5.2839711849062901E-2</v>
      </c>
      <c r="G66">
        <v>1.92401215805471</v>
      </c>
      <c r="H66" t="s">
        <v>254</v>
      </c>
      <c r="I66" t="str">
        <f>HYPERLINK("../../3.KEGG_map/Riogrand-2-vs-SalarF1-2/sly00410.html","sly00410")</f>
        <v>sly00410</v>
      </c>
    </row>
    <row r="67" spans="1:9" x14ac:dyDescent="0.25">
      <c r="A67" t="s">
        <v>22</v>
      </c>
      <c r="B67" t="s">
        <v>23</v>
      </c>
      <c r="C67" t="s">
        <v>11</v>
      </c>
      <c r="D67" t="s">
        <v>24</v>
      </c>
      <c r="E67">
        <v>9</v>
      </c>
      <c r="F67">
        <v>5.3324014841633502E-2</v>
      </c>
      <c r="G67">
        <v>1.8365570599613199</v>
      </c>
      <c r="H67" t="s">
        <v>255</v>
      </c>
      <c r="I67" t="str">
        <f>HYPERLINK("../../3.KEGG_map/Riogrand-2-vs-SalarF1-2/sly00051.html","sly00051")</f>
        <v>sly00051</v>
      </c>
    </row>
    <row r="68" spans="1:9" x14ac:dyDescent="0.25">
      <c r="A68" t="s">
        <v>127</v>
      </c>
      <c r="B68" t="s">
        <v>128</v>
      </c>
      <c r="C68" t="s">
        <v>11</v>
      </c>
      <c r="D68" t="s">
        <v>24</v>
      </c>
      <c r="E68">
        <v>8</v>
      </c>
      <c r="F68">
        <v>5.7676917072607498E-2</v>
      </c>
      <c r="G68">
        <v>1.8902575587905901</v>
      </c>
      <c r="H68" t="s">
        <v>256</v>
      </c>
      <c r="I68" t="str">
        <f>HYPERLINK("../../3.KEGG_map/Riogrand-2-vs-SalarF1-2/sly00052.html","sly00052")</f>
        <v>sly00052</v>
      </c>
    </row>
  </sheetData>
  <phoneticPr fontId="5" type="noConversion"/>
  <hyperlinks>
    <hyperlink ref="I3" r:id="rId1" display="applewebdata://80509C55-5C31-4D13-BE88-C96720907B55/3.KEGG_map/Riogrand-2-vs-SalarF1-2/sly00410.html" xr:uid="{F0336E79-17D7-5848-8B5A-837745D07CB6}"/>
    <hyperlink ref="I4" r:id="rId2" display="applewebdata://80509C55-5C31-4D13-BE88-C96720907B55/3.KEGG_map/Riogrand-2-vs-SalarF1-2/sly00071.html" xr:uid="{69F1D229-C397-1A48-A27A-816707548743}"/>
    <hyperlink ref="I5" r:id="rId3" display="applewebdata://80509C55-5C31-4D13-BE88-C96720907B55/3.KEGG_map/Riogrand-2-vs-SalarF1-2/sly00561.html" xr:uid="{4240CA7D-F21A-EC47-934E-968C0C801C65}"/>
    <hyperlink ref="I6" r:id="rId4" display="applewebdata://80509C55-5C31-4D13-BE88-C96720907B55/3.KEGG_map/Riogrand-2-vs-SalarF1-2/sly00941.html" xr:uid="{F00DE76E-7DE5-4C41-BFC2-9F52930B8974}"/>
    <hyperlink ref="I7" r:id="rId5" display="applewebdata://80509C55-5C31-4D13-BE88-C96720907B55/3.KEGG_map/Riogrand-2-vs-SalarF1-2/sly00500.html" xr:uid="{63EC668A-D8C5-8841-A4CA-63D72B2A7DC1}"/>
    <hyperlink ref="I8" r:id="rId6" display="applewebdata://80509C55-5C31-4D13-BE88-C96720907B55/3.KEGG_map/Riogrand-2-vs-SalarF1-2/sly00280.html" xr:uid="{9241BD4A-0267-E247-AF4F-5A11A440F722}"/>
    <hyperlink ref="I9" r:id="rId7" display="applewebdata://80509C55-5C31-4D13-BE88-C96720907B55/3.KEGG_map/Riogrand-2-vs-SalarF1-2/sly00260.html" xr:uid="{87E54EBA-837C-DD42-8C44-A7245E054158}"/>
    <hyperlink ref="I10" r:id="rId8" display="applewebdata://80509C55-5C31-4D13-BE88-C96720907B55/3.KEGG_map/Riogrand-2-vs-SalarF1-2/sly00053.html" xr:uid="{72C6FE5C-CCB4-CD47-B77E-840836B6B152}"/>
    <hyperlink ref="I11" r:id="rId9" display="applewebdata://80509C55-5C31-4D13-BE88-C96720907B55/3.KEGG_map/Riogrand-2-vs-SalarF1-2/sly04144.html" xr:uid="{4A44C425-9831-7349-BCEE-296A1FF3E850}"/>
    <hyperlink ref="I12" r:id="rId10" display="applewebdata://80509C55-5C31-4D13-BE88-C96720907B55/3.KEGG_map/Riogrand-2-vs-SalarF1-2/sly00340.html" xr:uid="{8314183D-1A67-614F-91B7-86B039EF0D2F}"/>
    <hyperlink ref="I13" r:id="rId11" display="applewebdata://80509C55-5C31-4D13-BE88-C96720907B55/3.KEGG_map/Riogrand-2-vs-SalarF1-2/sly00940.html" xr:uid="{538ABBD7-428A-5343-AB96-F8F78E4BAC83}"/>
    <hyperlink ref="I14" r:id="rId12" display="applewebdata://80509C55-5C31-4D13-BE88-C96720907B55/3.KEGG_map/Riogrand-2-vs-SalarF1-2/sly03020.html" xr:uid="{37B4F3BD-5F4A-D149-91A2-718E557DE5EF}"/>
    <hyperlink ref="I15" r:id="rId13" display="applewebdata://80509C55-5C31-4D13-BE88-C96720907B55/3.KEGG_map/Riogrand-2-vs-SalarF1-2/sly00330.html" xr:uid="{550647AE-4FC8-F44B-B93C-F51C76908F37}"/>
    <hyperlink ref="I16" r:id="rId14" display="applewebdata://80509C55-5C31-4D13-BE88-C96720907B55/3.KEGG_map/Riogrand-2-vs-SalarF1-2/sly00460.html" xr:uid="{02F4BFB6-50D0-4744-AB9B-A02FDDAF16D2}"/>
    <hyperlink ref="I17" r:id="rId15" display="applewebdata://80509C55-5C31-4D13-BE88-C96720907B55/3.KEGG_map/Riogrand-2-vs-SalarF1-2/sly01040.html" xr:uid="{2583F130-7700-384F-B692-69E3252121FF}"/>
    <hyperlink ref="I18" r:id="rId16" display="applewebdata://80509C55-5C31-4D13-BE88-C96720907B55/3.KEGG_map/Riogrand-2-vs-SalarF1-2/sly00130.html" xr:uid="{8F7B6F2E-46EA-C34F-B4A4-CA976DBCB526}"/>
    <hyperlink ref="I19" r:id="rId17" display="applewebdata://80509C55-5C31-4D13-BE88-C96720907B55/3.KEGG_map/Riogrand-2-vs-SalarF1-2/sly00904.html" xr:uid="{9808DAF1-C12A-3740-8DB4-4CFCC54DB213}"/>
    <hyperlink ref="I20" r:id="rId18" display="applewebdata://80509C55-5C31-4D13-BE88-C96720907B55/3.KEGG_map/Riogrand-2-vs-SalarF1-2/sly00999.html" xr:uid="{A6ECE9B7-4340-3F42-AD47-BDE765ACD275}"/>
    <hyperlink ref="I21" r:id="rId19" display="applewebdata://80509C55-5C31-4D13-BE88-C96720907B55/3.KEGG_map/Riogrand-2-vs-SalarF1-2/sly00630.html" xr:uid="{84D4F75A-AE8C-8048-B733-21EB250BD4D6}"/>
    <hyperlink ref="I22" r:id="rId20" display="applewebdata://80509C55-5C31-4D13-BE88-C96720907B55/3.KEGG_map/Riogrand-2-vs-SalarF1-2/sly02010.html" xr:uid="{58844B95-86D1-5747-849E-C89BF13C559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3EEC-679C-574E-905A-7A1098489D32}">
  <dimension ref="A1:I68"/>
  <sheetViews>
    <sheetView topLeftCell="A51" workbookViewId="0">
      <selection activeCell="E68" sqref="E68"/>
    </sheetView>
  </sheetViews>
  <sheetFormatPr defaultColWidth="11" defaultRowHeight="15.75" x14ac:dyDescent="0.25"/>
  <cols>
    <col min="2" max="2" width="46.5" bestFit="1" customWidth="1"/>
    <col min="3" max="3" width="33" bestFit="1" customWidth="1"/>
    <col min="4" max="4" width="36.125" bestFit="1" customWidth="1"/>
  </cols>
  <sheetData>
    <row r="1" spans="1:9" ht="18" x14ac:dyDescent="0.25">
      <c r="B1" s="2" t="s">
        <v>359</v>
      </c>
    </row>
    <row r="2" spans="1:9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7" t="s">
        <v>362</v>
      </c>
      <c r="G2" s="3" t="s">
        <v>6</v>
      </c>
      <c r="H2" s="3" t="s">
        <v>7</v>
      </c>
      <c r="I2" s="3" t="s">
        <v>8</v>
      </c>
    </row>
    <row r="3" spans="1:9" x14ac:dyDescent="0.25">
      <c r="A3" s="3" t="s">
        <v>257</v>
      </c>
      <c r="B3" s="3" t="s">
        <v>258</v>
      </c>
      <c r="C3" s="3" t="s">
        <v>80</v>
      </c>
      <c r="D3" s="3" t="s">
        <v>259</v>
      </c>
      <c r="E3" s="3">
        <v>31</v>
      </c>
      <c r="F3" s="4">
        <v>2.9799999999999999E-8</v>
      </c>
      <c r="G3" s="3">
        <v>2.5094954899999999</v>
      </c>
      <c r="H3" s="3" t="s">
        <v>260</v>
      </c>
      <c r="I3" s="5" t="s">
        <v>257</v>
      </c>
    </row>
    <row r="4" spans="1:9" x14ac:dyDescent="0.25">
      <c r="A4" s="3" t="s">
        <v>17</v>
      </c>
      <c r="B4" s="3" t="s">
        <v>18</v>
      </c>
      <c r="C4" s="3" t="s">
        <v>19</v>
      </c>
      <c r="D4" s="3" t="s">
        <v>20</v>
      </c>
      <c r="E4" s="3">
        <v>83</v>
      </c>
      <c r="F4" s="4">
        <v>1.2100000000000001E-6</v>
      </c>
      <c r="G4" s="3">
        <v>1.5953723</v>
      </c>
      <c r="H4" s="3" t="s">
        <v>261</v>
      </c>
      <c r="I4" s="5" t="s">
        <v>17</v>
      </c>
    </row>
    <row r="5" spans="1:9" x14ac:dyDescent="0.25">
      <c r="A5" s="3" t="s">
        <v>116</v>
      </c>
      <c r="B5" s="3" t="s">
        <v>117</v>
      </c>
      <c r="C5" s="3" t="s">
        <v>11</v>
      </c>
      <c r="D5" s="3" t="s">
        <v>92</v>
      </c>
      <c r="E5" s="3">
        <v>32</v>
      </c>
      <c r="F5" s="3">
        <v>3.7408E-4</v>
      </c>
      <c r="G5" s="3">
        <v>1.7493927499999999</v>
      </c>
      <c r="H5" s="3" t="s">
        <v>262</v>
      </c>
      <c r="I5" s="5" t="s">
        <v>116</v>
      </c>
    </row>
    <row r="6" spans="1:9" x14ac:dyDescent="0.25">
      <c r="A6" s="3" t="s">
        <v>263</v>
      </c>
      <c r="B6" s="3" t="s">
        <v>264</v>
      </c>
      <c r="C6" s="3" t="s">
        <v>11</v>
      </c>
      <c r="D6" s="3" t="s">
        <v>24</v>
      </c>
      <c r="E6" s="3">
        <v>25</v>
      </c>
      <c r="F6" s="3">
        <v>6.1859000000000003E-4</v>
      </c>
      <c r="G6" s="3">
        <v>1.84626154</v>
      </c>
      <c r="H6" s="3" t="s">
        <v>265</v>
      </c>
      <c r="I6" s="5" t="s">
        <v>263</v>
      </c>
    </row>
    <row r="7" spans="1:9" x14ac:dyDescent="0.25">
      <c r="A7" s="3" t="s">
        <v>30</v>
      </c>
      <c r="B7" s="3" t="s">
        <v>31</v>
      </c>
      <c r="C7" s="3" t="s">
        <v>11</v>
      </c>
      <c r="D7" s="3" t="s">
        <v>32</v>
      </c>
      <c r="E7" s="3">
        <v>43</v>
      </c>
      <c r="F7" s="3">
        <v>7.9641E-4</v>
      </c>
      <c r="G7" s="3">
        <v>1.56040932</v>
      </c>
      <c r="H7" s="3" t="s">
        <v>266</v>
      </c>
      <c r="I7" s="5" t="s">
        <v>30</v>
      </c>
    </row>
    <row r="8" spans="1:9" x14ac:dyDescent="0.25">
      <c r="A8" s="3" t="s">
        <v>97</v>
      </c>
      <c r="B8" s="3" t="s">
        <v>98</v>
      </c>
      <c r="C8" s="3" t="s">
        <v>11</v>
      </c>
      <c r="D8" s="3" t="s">
        <v>92</v>
      </c>
      <c r="E8" s="3">
        <v>39</v>
      </c>
      <c r="F8" s="3">
        <v>8.5742999999999995E-4</v>
      </c>
      <c r="G8" s="3">
        <v>1.59387938</v>
      </c>
      <c r="H8" s="3" t="s">
        <v>267</v>
      </c>
      <c r="I8" s="5" t="s">
        <v>97</v>
      </c>
    </row>
    <row r="9" spans="1:9" x14ac:dyDescent="0.25">
      <c r="A9" s="3" t="s">
        <v>167</v>
      </c>
      <c r="B9" s="3" t="s">
        <v>168</v>
      </c>
      <c r="C9" s="3" t="s">
        <v>11</v>
      </c>
      <c r="D9" s="3" t="s">
        <v>61</v>
      </c>
      <c r="E9" s="3">
        <v>26</v>
      </c>
      <c r="F9" s="3">
        <v>1.4626699999999999E-3</v>
      </c>
      <c r="G9" s="3">
        <v>1.73724419</v>
      </c>
      <c r="H9" s="3" t="s">
        <v>268</v>
      </c>
      <c r="I9" s="5" t="s">
        <v>167</v>
      </c>
    </row>
    <row r="10" spans="1:9" x14ac:dyDescent="0.25">
      <c r="A10" s="3" t="s">
        <v>219</v>
      </c>
      <c r="B10" s="3" t="s">
        <v>220</v>
      </c>
      <c r="C10" s="3" t="s">
        <v>11</v>
      </c>
      <c r="D10" s="3" t="s">
        <v>92</v>
      </c>
      <c r="E10" s="3">
        <v>22</v>
      </c>
      <c r="F10" s="3">
        <v>1.68582E-3</v>
      </c>
      <c r="G10" s="3">
        <v>1.8158525299999999</v>
      </c>
      <c r="H10" s="3" t="s">
        <v>269</v>
      </c>
      <c r="I10" s="5" t="s">
        <v>219</v>
      </c>
    </row>
    <row r="11" spans="1:9" x14ac:dyDescent="0.25">
      <c r="A11" s="3" t="s">
        <v>66</v>
      </c>
      <c r="B11" s="3" t="s">
        <v>67</v>
      </c>
      <c r="C11" s="3" t="s">
        <v>11</v>
      </c>
      <c r="D11" s="3" t="s">
        <v>24</v>
      </c>
      <c r="E11" s="3">
        <v>46</v>
      </c>
      <c r="F11" s="3">
        <v>3.3013999999999999E-3</v>
      </c>
      <c r="G11" s="3">
        <v>1.44504411</v>
      </c>
      <c r="H11" s="3" t="s">
        <v>270</v>
      </c>
      <c r="I11" s="5" t="s">
        <v>66</v>
      </c>
    </row>
    <row r="12" spans="1:9" x14ac:dyDescent="0.25">
      <c r="A12" s="3" t="s">
        <v>271</v>
      </c>
      <c r="B12" s="3" t="s">
        <v>272</v>
      </c>
      <c r="C12" s="3" t="s">
        <v>80</v>
      </c>
      <c r="D12" s="3" t="s">
        <v>259</v>
      </c>
      <c r="E12" s="3">
        <v>69</v>
      </c>
      <c r="F12" s="3">
        <v>4.0475800000000003E-3</v>
      </c>
      <c r="G12" s="3">
        <v>1.33235718</v>
      </c>
      <c r="H12" s="3" t="s">
        <v>273</v>
      </c>
      <c r="I12" s="5" t="s">
        <v>271</v>
      </c>
    </row>
    <row r="13" spans="1:9" x14ac:dyDescent="0.25">
      <c r="A13" s="3" t="s">
        <v>53</v>
      </c>
      <c r="B13" s="3" t="s">
        <v>54</v>
      </c>
      <c r="C13" s="3" t="s">
        <v>39</v>
      </c>
      <c r="D13" s="3" t="s">
        <v>40</v>
      </c>
      <c r="E13" s="3">
        <v>60</v>
      </c>
      <c r="F13" s="3">
        <v>5.1092999999999998E-3</v>
      </c>
      <c r="G13" s="3">
        <v>1.3506341100000001</v>
      </c>
      <c r="H13" s="3" t="s">
        <v>274</v>
      </c>
      <c r="I13" s="5" t="s">
        <v>53</v>
      </c>
    </row>
    <row r="14" spans="1:9" x14ac:dyDescent="0.25">
      <c r="A14" s="3" t="s">
        <v>275</v>
      </c>
      <c r="B14" s="3" t="s">
        <v>276</v>
      </c>
      <c r="C14" s="3" t="s">
        <v>11</v>
      </c>
      <c r="D14" s="3" t="s">
        <v>61</v>
      </c>
      <c r="E14" s="3">
        <v>21</v>
      </c>
      <c r="F14" s="3">
        <v>9.1021399999999999E-3</v>
      </c>
      <c r="G14" s="3">
        <v>1.63701856</v>
      </c>
      <c r="H14" s="3" t="s">
        <v>277</v>
      </c>
      <c r="I14" s="5" t="s">
        <v>275</v>
      </c>
    </row>
    <row r="15" spans="1:9" x14ac:dyDescent="0.25">
      <c r="A15" s="3" t="s">
        <v>49</v>
      </c>
      <c r="B15" s="3" t="s">
        <v>50</v>
      </c>
      <c r="C15" s="3" t="s">
        <v>11</v>
      </c>
      <c r="D15" s="3" t="s">
        <v>51</v>
      </c>
      <c r="E15" s="3">
        <v>8</v>
      </c>
      <c r="F15" s="3">
        <v>1.253859E-2</v>
      </c>
      <c r="G15" s="3">
        <v>2.2450540299999999</v>
      </c>
      <c r="H15" s="3" t="s">
        <v>278</v>
      </c>
      <c r="I15" s="5" t="s">
        <v>49</v>
      </c>
    </row>
    <row r="16" spans="1:9" x14ac:dyDescent="0.25">
      <c r="A16" s="3" t="s">
        <v>161</v>
      </c>
      <c r="B16" s="3" t="s">
        <v>162</v>
      </c>
      <c r="C16" s="3" t="s">
        <v>11</v>
      </c>
      <c r="D16" s="3" t="s">
        <v>92</v>
      </c>
      <c r="E16" s="3">
        <v>22</v>
      </c>
      <c r="F16" s="3">
        <v>1.647554E-2</v>
      </c>
      <c r="G16" s="3">
        <v>1.5434746500000001</v>
      </c>
      <c r="H16" s="3" t="s">
        <v>279</v>
      </c>
      <c r="I16" s="5" t="s">
        <v>161</v>
      </c>
    </row>
    <row r="17" spans="1:9" x14ac:dyDescent="0.25">
      <c r="A17" s="3" t="s">
        <v>56</v>
      </c>
      <c r="B17" s="3" t="s">
        <v>57</v>
      </c>
      <c r="C17" s="3" t="s">
        <v>11</v>
      </c>
      <c r="D17" s="3" t="s">
        <v>24</v>
      </c>
      <c r="E17" s="3">
        <v>20</v>
      </c>
      <c r="F17" s="3">
        <v>2.374708E-2</v>
      </c>
      <c r="G17" s="3">
        <v>1.53071866</v>
      </c>
      <c r="H17" s="3" t="s">
        <v>280</v>
      </c>
      <c r="I17" s="5" t="s">
        <v>56</v>
      </c>
    </row>
    <row r="18" spans="1:9" x14ac:dyDescent="0.25">
      <c r="A18" s="3" t="s">
        <v>281</v>
      </c>
      <c r="B18" s="3" t="s">
        <v>282</v>
      </c>
      <c r="C18" s="3" t="s">
        <v>11</v>
      </c>
      <c r="D18" s="3" t="s">
        <v>24</v>
      </c>
      <c r="E18" s="3">
        <v>17</v>
      </c>
      <c r="F18" s="3">
        <v>3.033288E-2</v>
      </c>
      <c r="G18" s="3">
        <v>1.5556760300000001</v>
      </c>
      <c r="H18" s="3" t="s">
        <v>283</v>
      </c>
      <c r="I18" s="5" t="s">
        <v>281</v>
      </c>
    </row>
    <row r="19" spans="1:9" x14ac:dyDescent="0.25">
      <c r="A19" s="3" t="s">
        <v>284</v>
      </c>
      <c r="B19" s="3" t="s">
        <v>285</v>
      </c>
      <c r="C19" s="3" t="s">
        <v>11</v>
      </c>
      <c r="D19" s="3" t="s">
        <v>92</v>
      </c>
      <c r="E19" s="3">
        <v>12</v>
      </c>
      <c r="F19" s="3">
        <v>3.493711E-2</v>
      </c>
      <c r="G19" s="3">
        <v>1.6837905200000001</v>
      </c>
      <c r="H19" s="3" t="s">
        <v>286</v>
      </c>
      <c r="I19" s="5" t="s">
        <v>284</v>
      </c>
    </row>
    <row r="20" spans="1:9" x14ac:dyDescent="0.25">
      <c r="A20" s="3" t="s">
        <v>86</v>
      </c>
      <c r="B20" s="3" t="s">
        <v>87</v>
      </c>
      <c r="C20" s="3" t="s">
        <v>39</v>
      </c>
      <c r="D20" s="3" t="s">
        <v>88</v>
      </c>
      <c r="E20" s="3">
        <v>25</v>
      </c>
      <c r="F20" s="3">
        <v>4.3503069999999998E-2</v>
      </c>
      <c r="G20" s="3">
        <v>1.3846961499999999</v>
      </c>
      <c r="H20" s="3" t="s">
        <v>287</v>
      </c>
      <c r="I20" s="5" t="s">
        <v>86</v>
      </c>
    </row>
    <row r="21" spans="1:9" x14ac:dyDescent="0.25">
      <c r="A21" s="3" t="s">
        <v>196</v>
      </c>
      <c r="B21" s="3" t="s">
        <v>197</v>
      </c>
      <c r="C21" s="3" t="s">
        <v>11</v>
      </c>
      <c r="D21" s="3" t="s">
        <v>51</v>
      </c>
      <c r="E21" s="3">
        <v>17</v>
      </c>
      <c r="F21" s="3">
        <v>4.5440849999999998E-2</v>
      </c>
      <c r="G21" s="3">
        <v>1.4908561899999999</v>
      </c>
      <c r="H21" s="3" t="s">
        <v>288</v>
      </c>
      <c r="I21" s="5" t="s">
        <v>196</v>
      </c>
    </row>
    <row r="22" spans="1:9" x14ac:dyDescent="0.25">
      <c r="A22" s="3" t="s">
        <v>289</v>
      </c>
      <c r="B22" s="3" t="s">
        <v>290</v>
      </c>
      <c r="C22" s="3" t="s">
        <v>11</v>
      </c>
      <c r="D22" s="3" t="s">
        <v>61</v>
      </c>
      <c r="E22" s="3">
        <v>17</v>
      </c>
      <c r="F22" s="3">
        <v>4.5440849999999998E-2</v>
      </c>
      <c r="G22" s="3">
        <v>1.4908561899999999</v>
      </c>
      <c r="H22" s="3" t="s">
        <v>291</v>
      </c>
      <c r="I22" s="5" t="s">
        <v>289</v>
      </c>
    </row>
    <row r="24" spans="1:9" ht="18" x14ac:dyDescent="0.25">
      <c r="B24" s="6" t="s">
        <v>360</v>
      </c>
    </row>
    <row r="25" spans="1:9" x14ac:dyDescent="0.2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s="8" t="s">
        <v>363</v>
      </c>
      <c r="G25" t="s">
        <v>6</v>
      </c>
      <c r="H25" t="s">
        <v>7</v>
      </c>
      <c r="I25" t="s">
        <v>8</v>
      </c>
    </row>
    <row r="26" spans="1:9" x14ac:dyDescent="0.25">
      <c r="A26" t="s">
        <v>292</v>
      </c>
      <c r="B26" t="s">
        <v>293</v>
      </c>
      <c r="C26" t="s">
        <v>11</v>
      </c>
      <c r="D26" t="s">
        <v>28</v>
      </c>
      <c r="E26">
        <v>29</v>
      </c>
      <c r="F26" s="1">
        <v>4.3038747368794801E-7</v>
      </c>
      <c r="G26">
        <v>2.4397926634768701</v>
      </c>
      <c r="H26" t="s">
        <v>294</v>
      </c>
      <c r="I26" t="str">
        <f>HYPERLINK("../../3.KEGG_map/Riogrand-3-vs-SalarF1-3/sly00900.html","sly00900")</f>
        <v>sly00900</v>
      </c>
    </row>
    <row r="27" spans="1:9" x14ac:dyDescent="0.25">
      <c r="A27" t="s">
        <v>295</v>
      </c>
      <c r="B27" t="s">
        <v>296</v>
      </c>
      <c r="C27" t="s">
        <v>11</v>
      </c>
      <c r="D27" t="s">
        <v>136</v>
      </c>
      <c r="E27">
        <v>16</v>
      </c>
      <c r="F27" s="1">
        <v>7.2421499979809502E-6</v>
      </c>
      <c r="G27">
        <v>2.9510489510489499</v>
      </c>
      <c r="H27" t="s">
        <v>297</v>
      </c>
      <c r="I27" t="str">
        <f>HYPERLINK("../../3.KEGG_map/Riogrand-3-vs-SalarF1-3/sly00563.html","sly00563")</f>
        <v>sly00563</v>
      </c>
    </row>
    <row r="28" spans="1:9" x14ac:dyDescent="0.25">
      <c r="A28" t="s">
        <v>298</v>
      </c>
      <c r="B28" t="s">
        <v>299</v>
      </c>
      <c r="C28" t="s">
        <v>11</v>
      </c>
      <c r="D28" t="s">
        <v>136</v>
      </c>
      <c r="E28">
        <v>22</v>
      </c>
      <c r="F28" s="1">
        <v>1.5527372040757799E-5</v>
      </c>
      <c r="G28">
        <v>2.3977272727272698</v>
      </c>
      <c r="H28" t="s">
        <v>300</v>
      </c>
      <c r="I28" t="str">
        <f>HYPERLINK("../../3.KEGG_map/Riogrand-3-vs-SalarF1-3/sly00510.html","sly00510")</f>
        <v>sly00510</v>
      </c>
    </row>
    <row r="29" spans="1:9" x14ac:dyDescent="0.25">
      <c r="A29" t="s">
        <v>301</v>
      </c>
      <c r="B29" t="s">
        <v>302</v>
      </c>
      <c r="C29" t="s">
        <v>11</v>
      </c>
      <c r="D29" t="s">
        <v>136</v>
      </c>
      <c r="E29">
        <v>17</v>
      </c>
      <c r="F29" s="1">
        <v>8.9994375447600505E-5</v>
      </c>
      <c r="G29">
        <v>2.4703856749311299</v>
      </c>
      <c r="H29" t="s">
        <v>303</v>
      </c>
      <c r="I29" t="str">
        <f>HYPERLINK("../../3.KEGG_map/Riogrand-3-vs-SalarF1-3/sly00513.html","sly00513")</f>
        <v>sly00513</v>
      </c>
    </row>
    <row r="30" spans="1:9" x14ac:dyDescent="0.25">
      <c r="A30" t="s">
        <v>9</v>
      </c>
      <c r="B30" t="s">
        <v>10</v>
      </c>
      <c r="C30" t="s">
        <v>11</v>
      </c>
      <c r="D30" t="s">
        <v>12</v>
      </c>
      <c r="E30">
        <v>22</v>
      </c>
      <c r="F30">
        <v>3.5524318826249098E-4</v>
      </c>
      <c r="G30">
        <v>2.0288461538461502</v>
      </c>
      <c r="H30" t="s">
        <v>304</v>
      </c>
      <c r="I30" t="str">
        <f>HYPERLINK("../../3.KEGG_map/Riogrand-3-vs-SalarF1-3/sly00195.html","sly00195")</f>
        <v>sly00195</v>
      </c>
    </row>
    <row r="31" spans="1:9" x14ac:dyDescent="0.25">
      <c r="A31" t="s">
        <v>46</v>
      </c>
      <c r="B31" t="s">
        <v>47</v>
      </c>
      <c r="C31" t="s">
        <v>11</v>
      </c>
      <c r="D31" t="s">
        <v>24</v>
      </c>
      <c r="E31">
        <v>48</v>
      </c>
      <c r="F31">
        <v>7.8322277982241398E-4</v>
      </c>
      <c r="G31">
        <v>1.53454545454545</v>
      </c>
      <c r="H31" t="s">
        <v>305</v>
      </c>
      <c r="I31" t="str">
        <f>HYPERLINK("../../3.KEGG_map/Riogrand-3-vs-SalarF1-3/sly00500.html","sly00500")</f>
        <v>sly00500</v>
      </c>
    </row>
    <row r="32" spans="1:9" x14ac:dyDescent="0.25">
      <c r="A32" t="s">
        <v>134</v>
      </c>
      <c r="B32" t="s">
        <v>135</v>
      </c>
      <c r="C32" t="s">
        <v>11</v>
      </c>
      <c r="D32" t="s">
        <v>136</v>
      </c>
      <c r="E32">
        <v>7</v>
      </c>
      <c r="F32">
        <v>2.5113103325358002E-3</v>
      </c>
      <c r="G32">
        <v>3.0516528925619801</v>
      </c>
      <c r="H32" t="s">
        <v>306</v>
      </c>
      <c r="I32" t="str">
        <f>HYPERLINK("../../3.KEGG_map/Riogrand-3-vs-SalarF1-3/sly00514.html","sly00514")</f>
        <v>sly00514</v>
      </c>
    </row>
    <row r="33" spans="1:9" x14ac:dyDescent="0.25">
      <c r="A33" t="s">
        <v>72</v>
      </c>
      <c r="B33" t="s">
        <v>73</v>
      </c>
      <c r="C33" t="s">
        <v>11</v>
      </c>
      <c r="D33" t="s">
        <v>28</v>
      </c>
      <c r="E33">
        <v>15</v>
      </c>
      <c r="F33">
        <v>3.6329031628121299E-3</v>
      </c>
      <c r="G33">
        <v>1.9981060606060601</v>
      </c>
      <c r="H33" t="s">
        <v>307</v>
      </c>
      <c r="I33" t="str">
        <f>HYPERLINK("../../3.KEGG_map/Riogrand-3-vs-SalarF1-3/sly00906.html","sly00906")</f>
        <v>sly00906</v>
      </c>
    </row>
    <row r="34" spans="1:9" x14ac:dyDescent="0.25">
      <c r="A34" t="s">
        <v>308</v>
      </c>
      <c r="B34" t="s">
        <v>309</v>
      </c>
      <c r="C34" t="s">
        <v>11</v>
      </c>
      <c r="D34" t="s">
        <v>32</v>
      </c>
      <c r="E34">
        <v>5</v>
      </c>
      <c r="F34">
        <v>5.6262574893840098E-3</v>
      </c>
      <c r="G34">
        <v>3.42532467532468</v>
      </c>
      <c r="H34" t="s">
        <v>310</v>
      </c>
      <c r="I34" t="str">
        <f>HYPERLINK("../../3.KEGG_map/Riogrand-3-vs-SalarF1-3/sly00470.html","sly00470")</f>
        <v>sly00470</v>
      </c>
    </row>
    <row r="35" spans="1:9" x14ac:dyDescent="0.25">
      <c r="A35" t="s">
        <v>311</v>
      </c>
      <c r="B35" t="s">
        <v>312</v>
      </c>
      <c r="C35" t="s">
        <v>11</v>
      </c>
      <c r="D35" t="s">
        <v>51</v>
      </c>
      <c r="E35">
        <v>18</v>
      </c>
      <c r="F35">
        <v>7.4470531979495798E-3</v>
      </c>
      <c r="G35">
        <v>1.7615955473098299</v>
      </c>
      <c r="H35" t="s">
        <v>313</v>
      </c>
      <c r="I35" t="str">
        <f>HYPERLINK("../../3.KEGG_map/Riogrand-3-vs-SalarF1-3/sly00860.html","sly00860")</f>
        <v>sly00860</v>
      </c>
    </row>
    <row r="36" spans="1:9" x14ac:dyDescent="0.25">
      <c r="A36" t="s">
        <v>179</v>
      </c>
      <c r="B36" t="s">
        <v>180</v>
      </c>
      <c r="C36" t="s">
        <v>11</v>
      </c>
      <c r="D36" t="s">
        <v>61</v>
      </c>
      <c r="E36">
        <v>9</v>
      </c>
      <c r="F36">
        <v>8.7289833949945501E-3</v>
      </c>
      <c r="G36">
        <v>2.27153110047847</v>
      </c>
      <c r="H36" t="s">
        <v>314</v>
      </c>
      <c r="I36" t="str">
        <f>HYPERLINK("../../3.KEGG_map/Riogrand-3-vs-SalarF1-3/sly00340.html","sly00340")</f>
        <v>sly00340</v>
      </c>
    </row>
    <row r="37" spans="1:9" x14ac:dyDescent="0.25">
      <c r="A37" t="s">
        <v>216</v>
      </c>
      <c r="B37" t="s">
        <v>217</v>
      </c>
      <c r="C37" t="s">
        <v>11</v>
      </c>
      <c r="D37" t="s">
        <v>136</v>
      </c>
      <c r="E37">
        <v>8</v>
      </c>
      <c r="F37">
        <v>1.3939558772852899E-2</v>
      </c>
      <c r="G37">
        <v>2.2566844919786102</v>
      </c>
      <c r="H37" t="s">
        <v>315</v>
      </c>
      <c r="I37" t="str">
        <f>HYPERLINK("../../3.KEGG_map/Riogrand-3-vs-SalarF1-3/sly00531.html","sly00531")</f>
        <v>sly00531</v>
      </c>
    </row>
    <row r="38" spans="1:9" x14ac:dyDescent="0.25">
      <c r="A38" t="s">
        <v>316</v>
      </c>
      <c r="B38" t="s">
        <v>317</v>
      </c>
      <c r="C38" t="s">
        <v>11</v>
      </c>
      <c r="D38" t="s">
        <v>24</v>
      </c>
      <c r="E38">
        <v>31</v>
      </c>
      <c r="F38">
        <v>3.1367841976361797E-2</v>
      </c>
      <c r="G38">
        <v>1.37647306397306</v>
      </c>
      <c r="H38" t="s">
        <v>318</v>
      </c>
      <c r="I38" t="str">
        <f>HYPERLINK("../../3.KEGG_map/Riogrand-3-vs-SalarF1-3/sly00620.html","sly00620")</f>
        <v>sly00620</v>
      </c>
    </row>
    <row r="39" spans="1:9" x14ac:dyDescent="0.25">
      <c r="A39" t="s">
        <v>319</v>
      </c>
      <c r="B39" t="s">
        <v>320</v>
      </c>
      <c r="C39" t="s">
        <v>11</v>
      </c>
      <c r="D39" t="s">
        <v>321</v>
      </c>
      <c r="E39">
        <v>20</v>
      </c>
      <c r="F39">
        <v>5.1341683164756402E-2</v>
      </c>
      <c r="G39">
        <v>1.4314789687924001</v>
      </c>
      <c r="H39" t="s">
        <v>322</v>
      </c>
      <c r="I39" t="str">
        <f>HYPERLINK("../../3.KEGG_map/Riogrand-3-vs-SalarF1-3/sly00240.html","sly00240")</f>
        <v>sly00240</v>
      </c>
    </row>
    <row r="40" spans="1:9" x14ac:dyDescent="0.25">
      <c r="A40" t="s">
        <v>323</v>
      </c>
      <c r="B40" t="s">
        <v>324</v>
      </c>
      <c r="C40" t="s">
        <v>11</v>
      </c>
      <c r="D40" t="s">
        <v>136</v>
      </c>
      <c r="E40">
        <v>6</v>
      </c>
      <c r="F40">
        <v>5.2395449651929403E-2</v>
      </c>
      <c r="G40">
        <v>2.0551948051948101</v>
      </c>
      <c r="H40" t="s">
        <v>325</v>
      </c>
      <c r="I40" t="str">
        <f>HYPERLINK("../../3.KEGG_map/Riogrand-3-vs-SalarF1-3/sly00511.html","sly00511")</f>
        <v>sly00511</v>
      </c>
    </row>
    <row r="41" spans="1:9" x14ac:dyDescent="0.25">
      <c r="A41" t="s">
        <v>326</v>
      </c>
      <c r="B41" t="s">
        <v>327</v>
      </c>
      <c r="C41" t="s">
        <v>11</v>
      </c>
      <c r="D41" t="s">
        <v>12</v>
      </c>
      <c r="E41">
        <v>12</v>
      </c>
      <c r="F41">
        <v>5.55357915145012E-2</v>
      </c>
      <c r="G41">
        <v>1.59848484848485</v>
      </c>
      <c r="H41" t="s">
        <v>328</v>
      </c>
      <c r="I41" t="str">
        <f>HYPERLINK("../../3.KEGG_map/Riogrand-3-vs-SalarF1-3/sly00920.html","sly00920")</f>
        <v>sly00920</v>
      </c>
    </row>
    <row r="42" spans="1:9" x14ac:dyDescent="0.25">
      <c r="A42" t="s">
        <v>113</v>
      </c>
      <c r="B42" t="s">
        <v>114</v>
      </c>
      <c r="C42" t="s">
        <v>11</v>
      </c>
      <c r="D42" t="s">
        <v>28</v>
      </c>
      <c r="E42">
        <v>6</v>
      </c>
      <c r="F42">
        <v>7.2408890802994605E-2</v>
      </c>
      <c r="G42">
        <v>1.91818181818182</v>
      </c>
      <c r="H42" t="s">
        <v>329</v>
      </c>
      <c r="I42" t="str">
        <f>HYPERLINK("../../3.KEGG_map/Riogrand-3-vs-SalarF1-3/sly00905.html","sly00905")</f>
        <v>sly00905</v>
      </c>
    </row>
    <row r="43" spans="1:9" x14ac:dyDescent="0.25">
      <c r="A43" t="s">
        <v>330</v>
      </c>
      <c r="B43" t="s">
        <v>331</v>
      </c>
      <c r="C43" t="s">
        <v>11</v>
      </c>
      <c r="D43" t="s">
        <v>92</v>
      </c>
      <c r="E43">
        <v>16</v>
      </c>
      <c r="F43">
        <v>8.0546241391650494E-2</v>
      </c>
      <c r="G43">
        <v>1.42087542087542</v>
      </c>
      <c r="H43" t="s">
        <v>332</v>
      </c>
      <c r="I43" t="str">
        <f>HYPERLINK("../../3.KEGG_map/Riogrand-3-vs-SalarF1-3/sly00061.html","sly00061")</f>
        <v>sly00061</v>
      </c>
    </row>
    <row r="44" spans="1:9" x14ac:dyDescent="0.25">
      <c r="A44" t="s">
        <v>333</v>
      </c>
      <c r="B44" t="s">
        <v>334</v>
      </c>
      <c r="C44" t="s">
        <v>11</v>
      </c>
      <c r="D44" t="s">
        <v>51</v>
      </c>
      <c r="E44">
        <v>7</v>
      </c>
      <c r="F44">
        <v>8.1298999550642403E-2</v>
      </c>
      <c r="G44">
        <v>1.7667464114832501</v>
      </c>
      <c r="H44" t="s">
        <v>335</v>
      </c>
      <c r="I44" t="str">
        <f>HYPERLINK("../../3.KEGG_map/Riogrand-3-vs-SalarF1-3/sly00670.html","sly00670")</f>
        <v>sly00670</v>
      </c>
    </row>
    <row r="45" spans="1:9" x14ac:dyDescent="0.25">
      <c r="A45" t="s">
        <v>336</v>
      </c>
      <c r="B45" t="s">
        <v>337</v>
      </c>
      <c r="C45" t="s">
        <v>11</v>
      </c>
      <c r="D45" t="s">
        <v>32</v>
      </c>
      <c r="E45">
        <v>5</v>
      </c>
      <c r="F45">
        <v>8.4190840134239595E-2</v>
      </c>
      <c r="G45">
        <v>1.9981060606060601</v>
      </c>
      <c r="H45" t="s">
        <v>338</v>
      </c>
      <c r="I45" t="str">
        <f>HYPERLINK("../../3.KEGG_map/Riogrand-3-vs-SalarF1-3/sly00430.html","sly00430")</f>
        <v>sly00430</v>
      </c>
    </row>
    <row r="47" spans="1:9" ht="18" x14ac:dyDescent="0.25">
      <c r="B47" s="2" t="s">
        <v>361</v>
      </c>
    </row>
    <row r="48" spans="1:9" x14ac:dyDescent="0.25">
      <c r="A48" s="3" t="s">
        <v>0</v>
      </c>
      <c r="B48" s="3" t="s">
        <v>1</v>
      </c>
      <c r="C48" s="3" t="s">
        <v>2</v>
      </c>
      <c r="D48" s="3" t="s">
        <v>3</v>
      </c>
      <c r="E48" s="3" t="s">
        <v>4</v>
      </c>
      <c r="F48" s="7" t="s">
        <v>362</v>
      </c>
      <c r="G48" s="3" t="s">
        <v>6</v>
      </c>
      <c r="H48" s="3" t="s">
        <v>7</v>
      </c>
      <c r="I48" s="3" t="s">
        <v>8</v>
      </c>
    </row>
    <row r="49" spans="1:9" x14ac:dyDescent="0.25">
      <c r="A49" s="3" t="s">
        <v>292</v>
      </c>
      <c r="B49" s="3" t="s">
        <v>293</v>
      </c>
      <c r="C49" s="3" t="s">
        <v>11</v>
      </c>
      <c r="D49" s="3" t="s">
        <v>28</v>
      </c>
      <c r="E49" s="3">
        <v>45</v>
      </c>
      <c r="F49" s="4">
        <v>1.0700000000000001E-7</v>
      </c>
      <c r="G49" s="3">
        <v>1.7697630499999999</v>
      </c>
      <c r="H49" s="3" t="s">
        <v>339</v>
      </c>
      <c r="I49" s="5" t="s">
        <v>292</v>
      </c>
    </row>
    <row r="50" spans="1:9" x14ac:dyDescent="0.25">
      <c r="A50" s="3" t="s">
        <v>66</v>
      </c>
      <c r="B50" s="3" t="s">
        <v>67</v>
      </c>
      <c r="C50" s="3" t="s">
        <v>11</v>
      </c>
      <c r="D50" s="3" t="s">
        <v>24</v>
      </c>
      <c r="E50" s="3">
        <v>80</v>
      </c>
      <c r="F50" s="3">
        <v>2.6648999999999998E-4</v>
      </c>
      <c r="G50" s="3">
        <v>1.33832828</v>
      </c>
      <c r="H50" s="3" t="s">
        <v>340</v>
      </c>
      <c r="I50" s="5" t="s">
        <v>66</v>
      </c>
    </row>
    <row r="51" spans="1:9" x14ac:dyDescent="0.25">
      <c r="A51" s="3" t="s">
        <v>311</v>
      </c>
      <c r="B51" s="3" t="s">
        <v>312</v>
      </c>
      <c r="C51" s="3" t="s">
        <v>11</v>
      </c>
      <c r="D51" s="3" t="s">
        <v>51</v>
      </c>
      <c r="E51" s="3">
        <v>33</v>
      </c>
      <c r="F51" s="3">
        <v>1.0566900000000001E-3</v>
      </c>
      <c r="G51" s="3">
        <v>1.5097162399999999</v>
      </c>
      <c r="H51" s="3" t="s">
        <v>341</v>
      </c>
      <c r="I51" s="5" t="s">
        <v>311</v>
      </c>
    </row>
    <row r="52" spans="1:9" x14ac:dyDescent="0.25">
      <c r="A52" s="3" t="s">
        <v>263</v>
      </c>
      <c r="B52" s="3" t="s">
        <v>264</v>
      </c>
      <c r="C52" s="3" t="s">
        <v>11</v>
      </c>
      <c r="D52" s="3" t="s">
        <v>24</v>
      </c>
      <c r="E52" s="3">
        <v>37</v>
      </c>
      <c r="F52" s="3">
        <v>1.5197100000000001E-3</v>
      </c>
      <c r="G52" s="3">
        <v>1.4551385100000001</v>
      </c>
      <c r="H52" s="3" t="s">
        <v>342</v>
      </c>
      <c r="I52" s="5" t="s">
        <v>263</v>
      </c>
    </row>
    <row r="53" spans="1:9" x14ac:dyDescent="0.25">
      <c r="A53" s="3" t="s">
        <v>271</v>
      </c>
      <c r="B53" s="3" t="s">
        <v>272</v>
      </c>
      <c r="C53" s="3" t="s">
        <v>80</v>
      </c>
      <c r="D53" s="3" t="s">
        <v>259</v>
      </c>
      <c r="E53" s="3">
        <v>118</v>
      </c>
      <c r="F53" s="3">
        <v>2.46305E-3</v>
      </c>
      <c r="G53" s="3">
        <v>1.2133971800000001</v>
      </c>
      <c r="H53" s="3" t="s">
        <v>343</v>
      </c>
      <c r="I53" s="5" t="s">
        <v>271</v>
      </c>
    </row>
    <row r="54" spans="1:9" x14ac:dyDescent="0.25">
      <c r="A54" s="3" t="s">
        <v>17</v>
      </c>
      <c r="B54" s="3" t="s">
        <v>18</v>
      </c>
      <c r="C54" s="3" t="s">
        <v>19</v>
      </c>
      <c r="D54" s="3" t="s">
        <v>20</v>
      </c>
      <c r="E54" s="3">
        <v>118</v>
      </c>
      <c r="F54" s="3">
        <v>3.03463E-3</v>
      </c>
      <c r="G54" s="3">
        <v>1.20785655</v>
      </c>
      <c r="H54" s="3" t="s">
        <v>344</v>
      </c>
      <c r="I54" s="5" t="s">
        <v>17</v>
      </c>
    </row>
    <row r="55" spans="1:9" x14ac:dyDescent="0.25">
      <c r="A55" s="3" t="s">
        <v>56</v>
      </c>
      <c r="B55" s="3" t="s">
        <v>57</v>
      </c>
      <c r="C55" s="3" t="s">
        <v>11</v>
      </c>
      <c r="D55" s="3" t="s">
        <v>24</v>
      </c>
      <c r="E55" s="3">
        <v>35</v>
      </c>
      <c r="F55" s="3">
        <v>3.33278E-3</v>
      </c>
      <c r="G55" s="3">
        <v>1.4265362800000001</v>
      </c>
      <c r="H55" s="3" t="s">
        <v>345</v>
      </c>
      <c r="I55" s="5" t="s">
        <v>56</v>
      </c>
    </row>
    <row r="56" spans="1:9" x14ac:dyDescent="0.25">
      <c r="A56" s="3" t="s">
        <v>167</v>
      </c>
      <c r="B56" s="3" t="s">
        <v>168</v>
      </c>
      <c r="C56" s="3" t="s">
        <v>11</v>
      </c>
      <c r="D56" s="3" t="s">
        <v>61</v>
      </c>
      <c r="E56" s="3">
        <v>39</v>
      </c>
      <c r="F56" s="3">
        <v>4.0814600000000003E-3</v>
      </c>
      <c r="G56" s="3">
        <v>1.3877189700000001</v>
      </c>
      <c r="H56" s="3" t="s">
        <v>346</v>
      </c>
      <c r="I56" s="5" t="s">
        <v>167</v>
      </c>
    </row>
    <row r="57" spans="1:9" x14ac:dyDescent="0.25">
      <c r="A57" s="3" t="s">
        <v>295</v>
      </c>
      <c r="B57" s="3" t="s">
        <v>296</v>
      </c>
      <c r="C57" s="3" t="s">
        <v>11</v>
      </c>
      <c r="D57" s="3" t="s">
        <v>136</v>
      </c>
      <c r="E57" s="3">
        <v>18</v>
      </c>
      <c r="F57" s="3">
        <v>9.7423200000000005E-3</v>
      </c>
      <c r="G57" s="3">
        <v>1.5519460599999999</v>
      </c>
      <c r="H57" s="3" t="s">
        <v>347</v>
      </c>
      <c r="I57" s="5" t="s">
        <v>295</v>
      </c>
    </row>
    <row r="58" spans="1:9" x14ac:dyDescent="0.25">
      <c r="A58" s="3" t="s">
        <v>257</v>
      </c>
      <c r="B58" s="3" t="s">
        <v>258</v>
      </c>
      <c r="C58" s="3" t="s">
        <v>80</v>
      </c>
      <c r="D58" s="3" t="s">
        <v>259</v>
      </c>
      <c r="E58" s="3">
        <v>32</v>
      </c>
      <c r="F58" s="3">
        <v>1.009585E-2</v>
      </c>
      <c r="G58" s="3">
        <v>1.3795076100000001</v>
      </c>
      <c r="H58" s="3" t="s">
        <v>348</v>
      </c>
      <c r="I58" s="5" t="s">
        <v>257</v>
      </c>
    </row>
    <row r="59" spans="1:9" x14ac:dyDescent="0.25">
      <c r="A59" s="3" t="s">
        <v>69</v>
      </c>
      <c r="B59" s="3" t="s">
        <v>70</v>
      </c>
      <c r="C59" s="3" t="s">
        <v>11</v>
      </c>
      <c r="D59" s="3" t="s">
        <v>24</v>
      </c>
      <c r="E59" s="3">
        <v>44</v>
      </c>
      <c r="F59" s="3">
        <v>1.3046840000000001E-2</v>
      </c>
      <c r="G59" s="3">
        <v>1.29782624</v>
      </c>
      <c r="H59" s="3" t="s">
        <v>349</v>
      </c>
      <c r="I59" s="5" t="s">
        <v>69</v>
      </c>
    </row>
    <row r="60" spans="1:9" x14ac:dyDescent="0.25">
      <c r="A60" s="3" t="s">
        <v>316</v>
      </c>
      <c r="B60" s="3" t="s">
        <v>317</v>
      </c>
      <c r="C60" s="3" t="s">
        <v>11</v>
      </c>
      <c r="D60" s="3" t="s">
        <v>24</v>
      </c>
      <c r="E60" s="3">
        <v>60</v>
      </c>
      <c r="F60" s="3">
        <v>1.359439E-2</v>
      </c>
      <c r="G60" s="3">
        <v>1.2453888200000001</v>
      </c>
      <c r="H60" s="3" t="s">
        <v>350</v>
      </c>
      <c r="I60" s="5" t="s">
        <v>316</v>
      </c>
    </row>
    <row r="61" spans="1:9" x14ac:dyDescent="0.25">
      <c r="A61" s="3" t="s">
        <v>116</v>
      </c>
      <c r="B61" s="3" t="s">
        <v>117</v>
      </c>
      <c r="C61" s="3" t="s">
        <v>11</v>
      </c>
      <c r="D61" s="3" t="s">
        <v>92</v>
      </c>
      <c r="E61" s="3">
        <v>44</v>
      </c>
      <c r="F61" s="3">
        <v>1.752163E-2</v>
      </c>
      <c r="G61" s="3">
        <v>1.28097135</v>
      </c>
      <c r="H61" s="3" t="s">
        <v>351</v>
      </c>
      <c r="I61" s="5" t="s">
        <v>116</v>
      </c>
    </row>
    <row r="62" spans="1:9" x14ac:dyDescent="0.25">
      <c r="A62" s="3" t="s">
        <v>34</v>
      </c>
      <c r="B62" s="3" t="s">
        <v>35</v>
      </c>
      <c r="C62" s="3" t="s">
        <v>11</v>
      </c>
      <c r="D62" s="3" t="s">
        <v>12</v>
      </c>
      <c r="E62" s="3">
        <v>44</v>
      </c>
      <c r="F62" s="3">
        <v>1.752163E-2</v>
      </c>
      <c r="G62" s="3">
        <v>1.28097135</v>
      </c>
      <c r="H62" s="3" t="s">
        <v>352</v>
      </c>
      <c r="I62" s="5" t="s">
        <v>34</v>
      </c>
    </row>
    <row r="63" spans="1:9" x14ac:dyDescent="0.25">
      <c r="A63" s="3" t="s">
        <v>97</v>
      </c>
      <c r="B63" s="3" t="s">
        <v>98</v>
      </c>
      <c r="C63" s="3" t="s">
        <v>11</v>
      </c>
      <c r="D63" s="3" t="s">
        <v>92</v>
      </c>
      <c r="E63" s="3">
        <v>57</v>
      </c>
      <c r="F63" s="3">
        <v>1.7552330000000001E-2</v>
      </c>
      <c r="G63" s="3">
        <v>1.24055235</v>
      </c>
      <c r="H63" s="3" t="s">
        <v>353</v>
      </c>
      <c r="I63" s="5" t="s">
        <v>97</v>
      </c>
    </row>
    <row r="64" spans="1:9" x14ac:dyDescent="0.25">
      <c r="A64" s="3" t="s">
        <v>196</v>
      </c>
      <c r="B64" s="3" t="s">
        <v>197</v>
      </c>
      <c r="C64" s="3" t="s">
        <v>11</v>
      </c>
      <c r="D64" s="3" t="s">
        <v>51</v>
      </c>
      <c r="E64" s="3">
        <v>29</v>
      </c>
      <c r="F64" s="3">
        <v>1.957795E-2</v>
      </c>
      <c r="G64" s="3">
        <v>1.3543603399999999</v>
      </c>
      <c r="H64" s="3" t="s">
        <v>354</v>
      </c>
      <c r="I64" s="5" t="s">
        <v>196</v>
      </c>
    </row>
    <row r="65" spans="1:9" x14ac:dyDescent="0.25">
      <c r="A65" s="3" t="s">
        <v>30</v>
      </c>
      <c r="B65" s="3" t="s">
        <v>31</v>
      </c>
      <c r="C65" s="3" t="s">
        <v>11</v>
      </c>
      <c r="D65" s="3" t="s">
        <v>32</v>
      </c>
      <c r="E65" s="3">
        <v>63</v>
      </c>
      <c r="F65" s="3">
        <v>2.1368399999999999E-2</v>
      </c>
      <c r="G65" s="3">
        <v>1.2174749300000001</v>
      </c>
      <c r="H65" s="3" t="s">
        <v>355</v>
      </c>
      <c r="I65" s="5" t="s">
        <v>30</v>
      </c>
    </row>
    <row r="66" spans="1:9" x14ac:dyDescent="0.25">
      <c r="A66" s="3" t="s">
        <v>49</v>
      </c>
      <c r="B66" s="3" t="s">
        <v>50</v>
      </c>
      <c r="C66" s="3" t="s">
        <v>11</v>
      </c>
      <c r="D66" s="3" t="s">
        <v>51</v>
      </c>
      <c r="E66" s="3">
        <v>11</v>
      </c>
      <c r="F66" s="3">
        <v>2.3525899999999999E-2</v>
      </c>
      <c r="G66" s="3">
        <v>1.6439132400000001</v>
      </c>
      <c r="H66" s="3" t="s">
        <v>356</v>
      </c>
      <c r="I66" s="5" t="s">
        <v>49</v>
      </c>
    </row>
    <row r="67" spans="1:9" x14ac:dyDescent="0.25">
      <c r="A67" s="3" t="s">
        <v>219</v>
      </c>
      <c r="B67" s="3" t="s">
        <v>220</v>
      </c>
      <c r="C67" s="3" t="s">
        <v>11</v>
      </c>
      <c r="D67" s="3" t="s">
        <v>92</v>
      </c>
      <c r="E67" s="3">
        <v>30</v>
      </c>
      <c r="F67" s="3">
        <v>2.8335180000000001E-2</v>
      </c>
      <c r="G67" s="3">
        <v>1.31864698</v>
      </c>
      <c r="H67" s="3" t="s">
        <v>357</v>
      </c>
      <c r="I67" s="5" t="s">
        <v>219</v>
      </c>
    </row>
    <row r="68" spans="1:9" x14ac:dyDescent="0.25">
      <c r="A68" s="3" t="s">
        <v>284</v>
      </c>
      <c r="B68" s="3" t="s">
        <v>285</v>
      </c>
      <c r="C68" s="3" t="s">
        <v>11</v>
      </c>
      <c r="D68" s="3" t="s">
        <v>92</v>
      </c>
      <c r="E68" s="3">
        <v>19</v>
      </c>
      <c r="F68" s="3">
        <v>2.9949110000000001E-2</v>
      </c>
      <c r="G68" s="3">
        <v>1.41974325</v>
      </c>
      <c r="H68" s="3" t="s">
        <v>358</v>
      </c>
      <c r="I68" s="5" t="s">
        <v>284</v>
      </c>
    </row>
  </sheetData>
  <phoneticPr fontId="5" type="noConversion"/>
  <hyperlinks>
    <hyperlink ref="I3" r:id="rId1" display="applewebdata://E81B783F-3FC8-4D00-9687-01A107602292/3.KEGG_map/Riogrand-3-vs-SalarF1-3/sly03050.html" xr:uid="{F01E4CE2-1575-DD48-B6E2-2145BCE5ACCE}"/>
    <hyperlink ref="I4" r:id="rId2" display="applewebdata://E81B783F-3FC8-4D00-9687-01A107602292/3.KEGG_map/Riogrand-3-vs-SalarF1-3/sly04626.html" xr:uid="{86D1B14D-8A82-764C-8178-2C6021569F89}"/>
    <hyperlink ref="I5" r:id="rId3" display="applewebdata://E81B783F-3FC8-4D00-9687-01A107602292/3.KEGG_map/Riogrand-3-vs-SalarF1-3/sly00561.html" xr:uid="{379BA494-7580-1A47-89DA-52447C1F770D}"/>
    <hyperlink ref="I6" r:id="rId4" display="applewebdata://E81B783F-3FC8-4D00-9687-01A107602292/3.KEGG_map/Riogrand-3-vs-SalarF1-3/sly00020.html" xr:uid="{2CAA1CDE-9843-6E4E-AECB-914F3C227A7A}"/>
    <hyperlink ref="I7" r:id="rId5" display="applewebdata://E81B783F-3FC8-4D00-9687-01A107602292/3.KEGG_map/Riogrand-3-vs-SalarF1-3/sly00480.html" xr:uid="{1EB8B71E-D978-314B-BEA5-3225C3BA3B2F}"/>
    <hyperlink ref="I8" r:id="rId6" display="applewebdata://E81B783F-3FC8-4D00-9687-01A107602292/3.KEGG_map/Riogrand-3-vs-SalarF1-3/sly00564.html" xr:uid="{D4AD52C2-BEF6-4844-94EF-1121D72001B6}"/>
    <hyperlink ref="I9" r:id="rId7" display="applewebdata://E81B783F-3FC8-4D00-9687-01A107602292/3.KEGG_map/Riogrand-3-vs-SalarF1-3/sly00280.html" xr:uid="{A70FE432-2D1B-0440-9486-327C6E3B9718}"/>
    <hyperlink ref="I10" r:id="rId8" display="applewebdata://E81B783F-3FC8-4D00-9687-01A107602292/3.KEGG_map/Riogrand-3-vs-SalarF1-3/sly00592.html" xr:uid="{E5F1BA1E-9057-774D-A7B2-24375A376F2A}"/>
    <hyperlink ref="I11" r:id="rId9" display="applewebdata://E81B783F-3FC8-4D00-9687-01A107602292/3.KEGG_map/Riogrand-3-vs-SalarF1-3/sly00010.html" xr:uid="{B9458731-C050-264C-B429-113EE157E233}"/>
    <hyperlink ref="I12" r:id="rId10" display="applewebdata://E81B783F-3FC8-4D00-9687-01A107602292/3.KEGG_map/Riogrand-3-vs-SalarF1-3/sly04141.html" xr:uid="{E702330E-D3CB-694C-9D30-379E5BAFAECA}"/>
    <hyperlink ref="I13" r:id="rId11" display="applewebdata://E81B783F-3FC8-4D00-9687-01A107602292/3.KEGG_map/Riogrand-3-vs-SalarF1-3/sly04016.html" xr:uid="{9D8E4B1F-1F24-8544-BF22-AE5CBCC0906F}"/>
    <hyperlink ref="I14" r:id="rId12" display="applewebdata://E81B783F-3FC8-4D00-9687-01A107602292/3.KEGG_map/Riogrand-3-vs-SalarF1-3/sly00250.html" xr:uid="{A1EB5346-6095-FB46-A546-1FF58A8DBEE0}"/>
    <hyperlink ref="I15" r:id="rId13" display="applewebdata://E81B783F-3FC8-4D00-9687-01A107602292/3.KEGG_map/Riogrand-3-vs-SalarF1-3/sly00750.html" xr:uid="{7221E949-A010-FB41-AD89-3DEBB8C70A33}"/>
    <hyperlink ref="I16" r:id="rId14" display="applewebdata://E81B783F-3FC8-4D00-9687-01A107602292/3.KEGG_map/Riogrand-3-vs-SalarF1-3/sly00071.html" xr:uid="{E76F6597-83BF-D746-A8E2-3EAB0085AE5A}"/>
    <hyperlink ref="I17" r:id="rId15" display="applewebdata://E81B783F-3FC8-4D00-9687-01A107602292/3.KEGG_map/Riogrand-3-vs-SalarF1-3/sly00030.html" xr:uid="{55A81D37-BA86-EB4C-AD22-CC2EDF124AFE}"/>
    <hyperlink ref="I18" r:id="rId16" display="applewebdata://E81B783F-3FC8-4D00-9687-01A107602292/3.KEGG_map/Riogrand-3-vs-SalarF1-3/sly00640.html" xr:uid="{C8A9A3CD-AE0E-0A43-8183-54B704C7029E}"/>
    <hyperlink ref="I19" r:id="rId17" display="applewebdata://E81B783F-3FC8-4D00-9687-01A107602292/3.KEGG_map/Riogrand-3-vs-SalarF1-3/sly00600.html" xr:uid="{70D3A3F8-7049-2C4A-B732-A38F18361564}"/>
    <hyperlink ref="I20" r:id="rId18" display="applewebdata://E81B783F-3FC8-4D00-9687-01A107602292/3.KEGG_map/Riogrand-3-vs-SalarF1-3/sly02010.html" xr:uid="{43A48966-D8D4-6F46-8EE9-8C75FE5FB1B6}"/>
    <hyperlink ref="I21" r:id="rId19" display="applewebdata://E81B783F-3FC8-4D00-9687-01A107602292/3.KEGG_map/Riogrand-3-vs-SalarF1-3/sly00130.html" xr:uid="{5F8DE267-DAC6-4948-A1AC-CFD7AE78265F}"/>
    <hyperlink ref="I22" r:id="rId20" display="applewebdata://E81B783F-3FC8-4D00-9687-01A107602292/3.KEGG_map/Riogrand-3-vs-SalarF1-3/sly00400.html" xr:uid="{53ABA6B4-81CA-1445-A5B1-269F0D7484C5}"/>
    <hyperlink ref="I49" r:id="rId21" display="applewebdata://8BBACA3A-8644-4B8D-A116-3D8B645ABB2B/3.KEGG_map/Riogrand-3-vs-SalarF1-3/sly00900.html" xr:uid="{92EB31D2-50F7-D54E-807F-B50FEABEAC20}"/>
    <hyperlink ref="I50" r:id="rId22" display="applewebdata://8BBACA3A-8644-4B8D-A116-3D8B645ABB2B/3.KEGG_map/Riogrand-3-vs-SalarF1-3/sly00010.html" xr:uid="{FE464930-68FA-8F4C-B5DE-9541A409EFAE}"/>
    <hyperlink ref="I51" r:id="rId23" display="applewebdata://8BBACA3A-8644-4B8D-A116-3D8B645ABB2B/3.KEGG_map/Riogrand-3-vs-SalarF1-3/sly00860.html" xr:uid="{7BCF0880-D315-6E47-9AA5-32559928208B}"/>
    <hyperlink ref="I52" r:id="rId24" display="applewebdata://8BBACA3A-8644-4B8D-A116-3D8B645ABB2B/3.KEGG_map/Riogrand-3-vs-SalarF1-3/sly00020.html" xr:uid="{527B58F4-374E-2E45-B1F1-135B489C1D14}"/>
    <hyperlink ref="I53" r:id="rId25" display="applewebdata://8BBACA3A-8644-4B8D-A116-3D8B645ABB2B/3.KEGG_map/Riogrand-3-vs-SalarF1-3/sly04141.html" xr:uid="{F92334C6-A53F-7444-AD35-6CBF3393B905}"/>
    <hyperlink ref="I54" r:id="rId26" display="applewebdata://8BBACA3A-8644-4B8D-A116-3D8B645ABB2B/3.KEGG_map/Riogrand-3-vs-SalarF1-3/sly04626.html" xr:uid="{E9518016-5D48-9347-BFF4-FC4CE561B3D0}"/>
    <hyperlink ref="I55" r:id="rId27" display="applewebdata://8BBACA3A-8644-4B8D-A116-3D8B645ABB2B/3.KEGG_map/Riogrand-3-vs-SalarF1-3/sly00030.html" xr:uid="{0FE442AE-223F-D543-A770-DD67E87AABBD}"/>
    <hyperlink ref="I56" r:id="rId28" display="applewebdata://8BBACA3A-8644-4B8D-A116-3D8B645ABB2B/3.KEGG_map/Riogrand-3-vs-SalarF1-3/sly00280.html" xr:uid="{D8AA7C1E-4688-2448-84C6-9ED763EE0473}"/>
    <hyperlink ref="I57" r:id="rId29" display="applewebdata://8BBACA3A-8644-4B8D-A116-3D8B645ABB2B/3.KEGG_map/Riogrand-3-vs-SalarF1-3/sly00563.html" xr:uid="{40195564-4820-AF43-BE45-E40B9932A718}"/>
    <hyperlink ref="I58" r:id="rId30" display="applewebdata://8BBACA3A-8644-4B8D-A116-3D8B645ABB2B/3.KEGG_map/Riogrand-3-vs-SalarF1-3/sly03050.html" xr:uid="{24D68376-9577-1F4A-97C2-E15330938817}"/>
    <hyperlink ref="I59" r:id="rId31" display="applewebdata://8BBACA3A-8644-4B8D-A116-3D8B645ABB2B/3.KEGG_map/Riogrand-3-vs-SalarF1-3/sly00630.html" xr:uid="{5451B925-A224-FF44-948C-D3EF62996604}"/>
    <hyperlink ref="I60" r:id="rId32" display="applewebdata://8BBACA3A-8644-4B8D-A116-3D8B645ABB2B/3.KEGG_map/Riogrand-3-vs-SalarF1-3/sly00620.html" xr:uid="{87E69531-A691-ED46-9A81-C85B4536395C}"/>
    <hyperlink ref="I61" r:id="rId33" display="applewebdata://8BBACA3A-8644-4B8D-A116-3D8B645ABB2B/3.KEGG_map/Riogrand-3-vs-SalarF1-3/sly00561.html" xr:uid="{2EAB84A2-DC20-C34C-83F4-6545F55A694C}"/>
    <hyperlink ref="I62" r:id="rId34" display="applewebdata://8BBACA3A-8644-4B8D-A116-3D8B645ABB2B/3.KEGG_map/Riogrand-3-vs-SalarF1-3/sly00710.html" xr:uid="{A5A16EF8-EDAF-274B-BAC7-8841E6EA351F}"/>
    <hyperlink ref="I63" r:id="rId35" display="applewebdata://8BBACA3A-8644-4B8D-A116-3D8B645ABB2B/3.KEGG_map/Riogrand-3-vs-SalarF1-3/sly00564.html" xr:uid="{5D6EE742-6A87-1343-B815-41571D6E2756}"/>
    <hyperlink ref="I64" r:id="rId36" display="applewebdata://8BBACA3A-8644-4B8D-A116-3D8B645ABB2B/3.KEGG_map/Riogrand-3-vs-SalarF1-3/sly00130.html" xr:uid="{4D8FDFDE-2E7D-7343-BCB1-011193070D1D}"/>
    <hyperlink ref="I65" r:id="rId37" display="applewebdata://8BBACA3A-8644-4B8D-A116-3D8B645ABB2B/3.KEGG_map/Riogrand-3-vs-SalarF1-3/sly00480.html" xr:uid="{FE661628-1DDB-134E-8F1C-C8813FFE5D89}"/>
    <hyperlink ref="I66" r:id="rId38" display="applewebdata://8BBACA3A-8644-4B8D-A116-3D8B645ABB2B/3.KEGG_map/Riogrand-3-vs-SalarF1-3/sly00750.html" xr:uid="{B232CB9F-C87A-7142-923D-82F92CB4720F}"/>
    <hyperlink ref="I67" r:id="rId39" display="applewebdata://8BBACA3A-8644-4B8D-A116-3D8B645ABB2B/3.KEGG_map/Riogrand-3-vs-SalarF1-3/sly00592.html" xr:uid="{EB4A22E4-57C8-BA4A-BBCB-91E5ADC7D4DF}"/>
    <hyperlink ref="I68" r:id="rId40" display="applewebdata://8BBACA3A-8644-4B8D-A116-3D8B645ABB2B/3.KEGG_map/Riogrand-3-vs-SalarF1-3/sly00600.html" xr:uid="{A07E759D-10F8-EF4D-927A-0F0A822F391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KARIM AMIN</dc:creator>
  <cp:lastModifiedBy>TSP TSP</cp:lastModifiedBy>
  <dcterms:created xsi:type="dcterms:W3CDTF">2024-01-10T09:31:37Z</dcterms:created>
  <dcterms:modified xsi:type="dcterms:W3CDTF">2024-08-07T05:47:12Z</dcterms:modified>
</cp:coreProperties>
</file>